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Abril\Carpeta Trabajo abr\"/>
    </mc:Choice>
  </mc:AlternateContent>
  <xr:revisionPtr revIDLastSave="0" documentId="13_ncr:1_{FAF67E7F-BD44-472E-841E-86F280F5ACBC}" xr6:coauthVersionLast="36" xr6:coauthVersionMax="47" xr10:uidLastSave="{00000000-0000-0000-0000-000000000000}"/>
  <bookViews>
    <workbookView xWindow="0" yWindow="0" windowWidth="20490" windowHeight="7545" tabRatio="861" firstSheet="3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G43" i="28" l="1"/>
  <c r="I44" i="28" s="1"/>
  <c r="I21" i="16"/>
  <c r="K16" i="29"/>
  <c r="I52" i="28"/>
  <c r="I18" i="16"/>
  <c r="K13" i="29"/>
  <c r="I17" i="16"/>
  <c r="I19" i="16" l="1"/>
  <c r="K14" i="29"/>
  <c r="I20" i="16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<sst xmlns="http://schemas.openxmlformats.org/spreadsheetml/2006/main" count="1265" uniqueCount="408">
  <si>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</si>
  <si>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</si>
  <si>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</si>
  <si>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</si>
  <si>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</si>
  <si>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</si>
  <si>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</si>
  <si>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</si>
  <si>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</si>
  <si>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</si>
  <si>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</si>
  <si>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</si>
  <si>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</si>
  <si>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</si>
  <si>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</si>
  <si>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</si>
  <si>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</si>
  <si>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</si>
  <si>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</si>
  <si>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</si>
  <si>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</si>
  <si>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</si>
  <si>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</si>
  <si>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</si>
  <si>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</si>
  <si>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</si>
  <si>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</si>
  <si>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</si>
  <si>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</si>
  <si>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</si>
  <si>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</si>
  <si>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</si>
  <si>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</si>
  <si>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</si>
  <si>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</si>
  <si>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</si>
  <si>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</si>
  <si>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</si>
  <si>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</si>
  <si>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</si>
  <si>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</si>
  <si>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</si>
  <si>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</si>
  <si>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</si>
  <si>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</si>
  <si>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</si>
  <si>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</si>
  <si>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</si>
  <si>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</si>
  <si>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</si>
  <si>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</si>
  <si>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</si>
  <si>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</si>
  <si>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</si>
  <si>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</si>
  <si>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</si>
  <si>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</si>
  <si>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</si>
  <si>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</si>
  <si>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</si>
  <si>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</si>
  <si>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</si>
  <si>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</si>
  <si>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</si>
  <si>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</si>
  <si>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</si>
  <si>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</si>
  <si>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</si>
  <si>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</si>
  <si>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</si>
  <si>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</si>
  <si>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</si>
  <si>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</si>
  <si>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</si>
  <si>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</si>
  <si>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</si>
  <si>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</si>
  <si>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</si>
  <si>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</si>
  <si>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</si>
  <si>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</si>
  <si>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</si>
  <si>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</si>
  <si>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</si>
  <si>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</si>
  <si>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</si>
  <si>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</si>
  <si>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</si>
  <si>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</si>
  <si>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</si>
  <si>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</si>
  <si>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</si>
  <si>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</si>
  <si>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</si>
  <si>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</si>
  <si>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</si>
  <si>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</si>
  <si>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</si>
  <si>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</si>
  <si>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</si>
  <si>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</si>
  <si>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</si>
  <si>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</si>
  <si>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</si>
  <si>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</si>
  <si>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</si>
  <si>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</si>
  <si>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</si>
  <si>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</si>
  <si>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</si>
  <si>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</si>
  <si>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</si>
  <si>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</si>
  <si>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</si>
  <si>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</si>
  <si>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</si>
  <si>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</si>
  <si>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</si>
  <si>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</si>
  <si>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</si>
  <si>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</si>
  <si>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</si>
  <si>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</si>
  <si>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</si>
  <si>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</si>
  <si>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</si>
  <si>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</si>
  <si>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</si>
  <si>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</si>
  <si>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</si>
  <si>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</si>
  <si>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</si>
  <si>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</si>
  <si>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</si>
  <si>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</si>
  <si>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</si>
  <si>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</si>
  <si>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</si>
  <si>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</si>
  <si>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</si>
  <si>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</si>
  <si>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</si>
  <si>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</si>
  <si>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</si>
  <si>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</si>
  <si>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</si>
  <si>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</si>
  <si>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</si>
  <si>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</si>
  <si>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</si>
  <si>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</si>
  <si>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</si>
  <si>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</si>
  <si>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</si>
  <si>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</si>
  <si>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</si>
  <si>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</si>
  <si>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</si>
  <si>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</si>
  <si>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</si>
  <si>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</si>
  <si>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</si>
  <si>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</si>
  <si>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</si>
  <si>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</si>
  <si>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</si>
  <si>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</si>
  <si>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</si>
  <si>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</si>
  <si>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</si>
  <si>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</si>
  <si>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</si>
  <si>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</si>
  <si>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</si>
  <si>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</si>
  <si>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</si>
  <si>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</si>
  <si>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</si>
  <si>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</si>
  <si>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</si>
  <si>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</si>
  <si>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</si>
  <si>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</si>
  <si>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</si>
  <si>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</si>
  <si>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</si>
  <si>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</si>
  <si>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</si>
  <si>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</si>
  <si>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</si>
  <si>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</si>
  <si>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</si>
  <si>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</si>
  <si>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</si>
  <si>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</si>
  <si>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</si>
  <si>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</si>
  <si>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</si>
  <si>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</si>
  <si>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</si>
  <si>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</si>
  <si>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</si>
  <si>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</si>
  <si>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</si>
  <si>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</si>
  <si>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</si>
  <si>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</si>
  <si>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</si>
  <si>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</si>
  <si>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</si>
  <si>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</si>
  <si>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</si>
  <si>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</si>
  <si>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</si>
  <si>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</si>
  <si>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</si>
  <si>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</si>
  <si>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</si>
  <si>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</si>
  <si>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</si>
  <si>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</si>
  <si>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</si>
  <si>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</si>
  <si>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</si>
  <si>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</si>
  <si>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</si>
  <si>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</si>
  <si>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</si>
  <si>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</si>
  <si>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</si>
  <si>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</si>
  <si>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</si>
  <si>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</si>
  <si>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</si>
  <si>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</si>
  <si>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</si>
  <si>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</si>
  <si>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</si>
  <si>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</si>
  <si>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</si>
  <si>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</si>
  <si>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</si>
  <si>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</si>
  <si>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</si>
  <si>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</si>
  <si>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</si>
  <si>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</si>
  <si>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</si>
  <si>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</si>
  <si>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</si>
  <si>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</si>
  <si>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</si>
  <si>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</si>
  <si>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</si>
  <si>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</si>
  <si>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</si>
  <si>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</si>
  <si>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&lt;0.576</t>
  </si>
  <si>
    <t>&lt;0.763</t>
  </si>
  <si>
    <t>&lt;1524.5</t>
  </si>
  <si>
    <t>P9321X</t>
  </si>
  <si>
    <t>&lt;1.625</t>
  </si>
  <si>
    <t>BE181010012</t>
  </si>
  <si>
    <t>Celda en blanco: datos no registrados</t>
  </si>
  <si>
    <t>&lt;1.321</t>
  </si>
  <si>
    <t>1.357</t>
  </si>
  <si>
    <t>&lt;1,625</t>
  </si>
  <si>
    <t>&lt;0,770</t>
  </si>
  <si>
    <t>&lt;1,321</t>
  </si>
  <si>
    <t>&lt;0,576</t>
  </si>
  <si>
    <t>&lt;1524,5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</si>
  <si>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</si>
  <si>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ABRIL DE 2022</t>
  </si>
  <si>
    <t>0004-4-2022-411</t>
  </si>
  <si>
    <t>840.846</t>
  </si>
  <si>
    <t>802.436</t>
  </si>
  <si>
    <t>866.192</t>
  </si>
  <si>
    <t>565.858</t>
  </si>
  <si>
    <t>862.420</t>
  </si>
  <si>
    <t>17.998</t>
  </si>
  <si>
    <t>6.314</t>
  </si>
  <si>
    <t>6.107</t>
  </si>
  <si>
    <t>11.374</t>
  </si>
  <si>
    <t>9.373</t>
  </si>
  <si>
    <t>21.091</t>
  </si>
  <si>
    <t>17.687</t>
  </si>
  <si>
    <t>18.975</t>
  </si>
  <si>
    <t>16.192</t>
  </si>
  <si>
    <t>24.035</t>
  </si>
  <si>
    <t>1.426</t>
  </si>
  <si>
    <t>5.658</t>
  </si>
  <si>
    <t>3.496</t>
  </si>
  <si>
    <t>4.301</t>
  </si>
  <si>
    <t>18.055</t>
  </si>
  <si>
    <t>5.957</t>
  </si>
  <si>
    <t>2.806</t>
  </si>
  <si>
    <t>2.852</t>
  </si>
  <si>
    <t>3.312</t>
  </si>
  <si>
    <t>2.898</t>
  </si>
  <si>
    <t>4.692</t>
  </si>
  <si>
    <t>4,715.989</t>
  </si>
  <si>
    <t>4,880.278</t>
  </si>
  <si>
    <t>4,699.820</t>
  </si>
  <si>
    <t>3,528.752</t>
  </si>
  <si>
    <t>4,686.457</t>
  </si>
  <si>
    <t>0.989</t>
  </si>
  <si>
    <t>0.943</t>
  </si>
  <si>
    <t>1.173</t>
  </si>
  <si>
    <t>0.736</t>
  </si>
  <si>
    <t>1.219</t>
  </si>
  <si>
    <t>826.735</t>
  </si>
  <si>
    <t>876.323</t>
  </si>
  <si>
    <t>1,019.613</t>
  </si>
  <si>
    <t>848.700</t>
  </si>
  <si>
    <t>826.068</t>
  </si>
  <si>
    <t>29.900</t>
  </si>
  <si>
    <t>4.807</t>
  </si>
  <si>
    <t>24.633</t>
  </si>
  <si>
    <t>42.895</t>
  </si>
  <si>
    <t>5.267</t>
  </si>
  <si>
    <t>7.521</t>
  </si>
  <si>
    <t>7.613</t>
  </si>
  <si>
    <t>7.084</t>
  </si>
  <si>
    <t>8.349</t>
  </si>
  <si>
    <t>19.458</t>
  </si>
  <si>
    <t>20.884</t>
  </si>
  <si>
    <t>17.227</t>
  </si>
  <si>
    <t>13.294</t>
  </si>
  <si>
    <t>18.009</t>
  </si>
  <si>
    <t>253.39</t>
  </si>
  <si>
    <t>248.77</t>
  </si>
  <si>
    <t>267.95</t>
  </si>
  <si>
    <t>203.14</t>
  </si>
  <si>
    <t>293.23</t>
  </si>
  <si>
    <t>1,670.41</t>
  </si>
  <si>
    <t>1,621.56</t>
  </si>
  <si>
    <t>1,725.47</t>
  </si>
  <si>
    <t>1,163.33</t>
  </si>
  <si>
    <t>1,982.68</t>
  </si>
  <si>
    <t>1.380</t>
  </si>
  <si>
    <t>0.897</t>
  </si>
  <si>
    <t>1.311</t>
  </si>
  <si>
    <t>2,241.60</t>
  </si>
  <si>
    <t>2,396.03</t>
  </si>
  <si>
    <t>1,723.51</t>
  </si>
  <si>
    <t>1,413.67</t>
  </si>
  <si>
    <t>1,946.33</t>
  </si>
  <si>
    <t>42.838</t>
  </si>
  <si>
    <t>39.963</t>
  </si>
  <si>
    <t>46.288</t>
  </si>
  <si>
    <t>28.302</t>
  </si>
  <si>
    <t>47.829</t>
  </si>
  <si>
    <t>&lt;0.4960</t>
  </si>
  <si>
    <t>34.397</t>
  </si>
  <si>
    <t>26.531</t>
  </si>
  <si>
    <t>4.336</t>
  </si>
  <si>
    <t>4.658</t>
  </si>
  <si>
    <t>70.415</t>
  </si>
  <si>
    <t>5.785</t>
  </si>
  <si>
    <t>4.359</t>
  </si>
  <si>
    <t>3.899</t>
  </si>
  <si>
    <t>3.508</t>
  </si>
  <si>
    <t>6.521</t>
  </si>
  <si>
    <t>1.817</t>
  </si>
  <si>
    <t>0.782</t>
  </si>
  <si>
    <t>1,564.345</t>
  </si>
  <si>
    <t>1,170.884</t>
  </si>
  <si>
    <t>1,179.164</t>
  </si>
  <si>
    <t>2,387.354</t>
  </si>
  <si>
    <t>2,312.167</t>
  </si>
  <si>
    <t>673.58</t>
  </si>
  <si>
    <t>701.25</t>
  </si>
  <si>
    <t>492.11</t>
  </si>
  <si>
    <t>460.74</t>
  </si>
  <si>
    <t>604.16</t>
  </si>
  <si>
    <t>2.65</t>
  </si>
  <si>
    <t>2.94</t>
  </si>
  <si>
    <t>&lt;2.50</t>
  </si>
  <si>
    <t>2.92</t>
  </si>
  <si>
    <t>18,633.9</t>
  </si>
  <si>
    <t>20,290.6</t>
  </si>
  <si>
    <t>12,527.5</t>
  </si>
  <si>
    <t>11,278.1</t>
  </si>
  <si>
    <t>14,236.5</t>
  </si>
  <si>
    <t>16.066</t>
  </si>
  <si>
    <t>16.549</t>
  </si>
  <si>
    <t>18.895</t>
  </si>
  <si>
    <t>10.891</t>
  </si>
  <si>
    <t>16.572</t>
  </si>
  <si>
    <t>10.408</t>
  </si>
  <si>
    <t>7.602</t>
  </si>
  <si>
    <t>4.566</t>
  </si>
  <si>
    <t>5.854</t>
  </si>
  <si>
    <t>12.225</t>
  </si>
  <si>
    <t>161.68</t>
  </si>
  <si>
    <t>188.91</t>
  </si>
  <si>
    <t>185.51</t>
  </si>
  <si>
    <t>117.36</t>
  </si>
  <si>
    <t>226.61</t>
  </si>
  <si>
    <t>&lt;0,4960</t>
  </si>
  <si>
    <t>&lt;2,50</t>
  </si>
  <si>
    <t>Fuente: Informes de Ensayo N.° MA2217812del laboratorio SGS del Perú S.A.C.</t>
  </si>
  <si>
    <t>1-221489</t>
  </si>
  <si>
    <t>1-221490</t>
  </si>
  <si>
    <t>1-221491</t>
  </si>
  <si>
    <t>1-221492</t>
  </si>
  <si>
    <t>1-221493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</si>
  <si>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MA2217812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</si>
</sst>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164" fontId="26" fillId="0" borderId="13" xfId="0" applyNumberFormat="1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3" xfId="0" applyBorder="1"/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01" zoomScaleNormal="100" zoomScaleSheetLayoutView="100" workbookViewId="0">
      <selection activeCell="J18" sqref="J18:N20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9" t="s">
        <v>238</v>
      </c>
      <c r="C1" s="329"/>
      <c r="D1" s="329"/>
      <c r="E1" s="329"/>
      <c r="F1" s="330"/>
    </row>
    <row r="2" spans="1:13" ht="13.15" customHeight="1" x14ac:dyDescent="0.2">
      <c r="A2" s="133"/>
      <c r="B2" s="331"/>
      <c r="C2" s="331"/>
      <c r="D2" s="331"/>
      <c r="E2" s="331"/>
      <c r="F2" s="332"/>
    </row>
    <row r="3" spans="1:13" ht="13.15" customHeight="1" x14ac:dyDescent="0.2">
      <c r="A3" s="133"/>
      <c r="B3" s="331"/>
      <c r="C3" s="331"/>
      <c r="D3" s="331"/>
      <c r="E3" s="331"/>
      <c r="F3" s="332"/>
    </row>
    <row r="4" spans="1:13" ht="13.9" customHeight="1" thickBot="1" x14ac:dyDescent="0.25">
      <c r="A4" s="134"/>
      <c r="B4" s="333"/>
      <c r="C4" s="333"/>
      <c r="D4" s="333"/>
      <c r="E4" s="333"/>
      <c r="F4" s="334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6" t="s">
        <v>272</v>
      </c>
      <c r="C6" s="336"/>
      <c r="D6" s="336"/>
      <c r="E6" s="336"/>
      <c r="F6" s="336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273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7" t="s">
        <v>210</v>
      </c>
      <c r="B10" s="337"/>
      <c r="C10" s="337"/>
      <c r="D10" s="337"/>
      <c r="E10" s="337"/>
      <c r="F10" s="337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5" t="s">
        <v>187</v>
      </c>
      <c r="F12" s="335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5" t="s">
        <v>262</v>
      </c>
      <c r="F14" s="335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8" t="s">
        <v>161</v>
      </c>
      <c r="B16" s="328"/>
      <c r="C16" s="328"/>
      <c r="D16" s="328"/>
      <c r="E16" s="328"/>
      <c r="F16" s="328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44671.666666666664</v>
      </c>
      <c r="B18" s="141">
        <v>762.2897946325437</v>
      </c>
      <c r="C18" s="141">
        <v>0</v>
      </c>
      <c r="D18" s="142">
        <v>22.6</v>
      </c>
      <c r="E18" s="142">
        <v>75</v>
      </c>
      <c r="F18" s="142">
        <v>4</v>
      </c>
      <c r="I18" s="264" t="s">
        <v>201</v>
      </c>
      <c r="J18" s="266">
        <f>MIN(B18:B42,B47:B71,B76:B100,B105:B129,B134:B158)</f>
        <v>759.81458423966035</v>
      </c>
      <c r="K18" s="266">
        <f t="shared" ref="K18:N18" si="0">MIN(C18:C42,C47:C71,C76:C100,C105:C129,C134:C158)</f>
        <v>0</v>
      </c>
      <c r="L18" s="266">
        <f t="shared" si="0"/>
        <v>16.3</v>
      </c>
      <c r="M18" s="266">
        <f t="shared" si="0"/>
        <v>70</v>
      </c>
      <c r="N18" s="266">
        <f t="shared" si="0"/>
        <v>0</v>
      </c>
    </row>
    <row r="19" spans="1:14" x14ac:dyDescent="0.2">
      <c r="A19" s="216">
        <v>44671.708333333336</v>
      </c>
      <c r="B19" s="141">
        <v>762.51481375916956</v>
      </c>
      <c r="C19" s="141">
        <v>0</v>
      </c>
      <c r="D19" s="142">
        <v>22.3</v>
      </c>
      <c r="E19" s="142">
        <v>75</v>
      </c>
      <c r="F19" s="142">
        <v>1.8</v>
      </c>
      <c r="I19" s="264" t="s">
        <v>202</v>
      </c>
      <c r="J19" s="266">
        <f>MAX(B18:B42,B47:B71,B76:B100,B105:B129,B134:B158)</f>
        <v>764.38997314771757</v>
      </c>
      <c r="K19" s="266">
        <f>MAX(C18:C42,C47:C71,C76:C100,C105:C129,C134:C158)</f>
        <v>0.2</v>
      </c>
      <c r="L19" s="266">
        <f>MAX(D18:D42,D47:D71,D76:D100,D105:D129,D134:D158)</f>
        <v>24.5</v>
      </c>
      <c r="M19" s="266">
        <f>MAX(E18:E42,E47:E71,E76:E100,E105:E129,E134:E158)</f>
        <v>94</v>
      </c>
      <c r="N19" s="266">
        <f>MAX(F18:F42,F47:F71,F76:F100,F105:F129,F134:F158)</f>
        <v>4</v>
      </c>
    </row>
    <row r="20" spans="1:14" x14ac:dyDescent="0.2">
      <c r="A20" s="216">
        <v>44671.75</v>
      </c>
      <c r="B20" s="326"/>
      <c r="C20" s="326"/>
      <c r="D20" s="326"/>
      <c r="E20" s="326"/>
      <c r="F20" s="326"/>
      <c r="I20" s="264" t="s">
        <v>203</v>
      </c>
      <c r="J20" s="266">
        <f>AVERAGE(B18:B42,B47:B71,B76:B100,B105:B129,B134:B158)</f>
        <v>761.87497676432918</v>
      </c>
      <c r="K20" s="266">
        <f t="shared" ref="K20:N20" si="1">AVERAGE(C18:C42,C47:C71,C76:C100,C105:C129,C134:C158)</f>
        <v>1.3913043478260868E-2</v>
      </c>
      <c r="L20" s="266">
        <f t="shared" si="1"/>
        <v>19.324347826086949</v>
      </c>
      <c r="M20" s="266">
        <f t="shared" si="1"/>
        <v>84.521739130434781</v>
      </c>
      <c r="N20" s="266">
        <f t="shared" si="1"/>
        <v>1.5026315789473692</v>
      </c>
    </row>
    <row r="21" spans="1:14" x14ac:dyDescent="0.2">
      <c r="A21" s="216">
        <v>44671.791666666664</v>
      </c>
      <c r="B21" s="141">
        <v>763.33988389013064</v>
      </c>
      <c r="C21" s="141">
        <v>0</v>
      </c>
      <c r="D21" s="142">
        <v>20.7</v>
      </c>
      <c r="E21" s="142">
        <v>80</v>
      </c>
      <c r="F21" s="142">
        <v>0.9</v>
      </c>
      <c r="I21" s="299" t="s">
        <v>204</v>
      </c>
      <c r="J21" s="300">
        <f>STDEV(B18:B42,B47:B71,B76:B100,B105:B129,B134:B158)</f>
        <v>1.0798999679529366</v>
      </c>
      <c r="K21" s="300">
        <f>STDEV(C18:C42,C47:C71,C76:C100,C105:C129,C134:C158)</f>
        <v>5.1105251767307125E-2</v>
      </c>
      <c r="L21" s="300">
        <f>STDEV(D18:D42,D47:D71,D76:D100,D105:D129,D134:D158)</f>
        <v>2.1271672665097419</v>
      </c>
      <c r="M21" s="300">
        <f>STDEV(E18:E42,E47:E71,E76:E100,E105:E129,E134:E158)</f>
        <v>6.137814666370967</v>
      </c>
      <c r="N21" s="300">
        <f>STDEV(F18:F42,F47:F71,F76:F100,F105:F129,F134:F158)</f>
        <v>1.0066557730255294</v>
      </c>
    </row>
    <row r="22" spans="1:14" x14ac:dyDescent="0.2">
      <c r="A22" s="216">
        <v>44671.833333333336</v>
      </c>
      <c r="B22" s="141">
        <v>763.93993489446598</v>
      </c>
      <c r="C22" s="141">
        <v>0</v>
      </c>
      <c r="D22" s="142">
        <v>20.2</v>
      </c>
      <c r="E22" s="142">
        <v>82</v>
      </c>
      <c r="F22" s="142">
        <v>0.9</v>
      </c>
      <c r="I22" s="210" t="s">
        <v>205</v>
      </c>
      <c r="J22" s="267">
        <f>COUNT(B18:B42,B47:B71,B76:B100,B105:B129,B134:B158)</f>
        <v>115</v>
      </c>
      <c r="K22" s="267">
        <f>COUNT(C18:C42,C47:C71,C76:C100,C105:C129,C134:C158)</f>
        <v>115</v>
      </c>
      <c r="L22" s="267">
        <f>COUNT(D18:D42,D47:D71,D76:D100,D105:D129,D134:D158)</f>
        <v>115</v>
      </c>
      <c r="M22" s="267">
        <f>COUNT(E18:E42,E47:E71,E76:E100,E105:E129,E134:E158)</f>
        <v>115</v>
      </c>
      <c r="N22" s="267">
        <f>COUNT(F18:F42,F47:F71,F76:F100,F105:F129,F134:F158)</f>
        <v>114</v>
      </c>
    </row>
    <row r="23" spans="1:14" x14ac:dyDescent="0.2">
      <c r="A23" s="216">
        <v>44671.875</v>
      </c>
      <c r="B23" s="141">
        <v>764.31496677217558</v>
      </c>
      <c r="C23" s="141">
        <v>0</v>
      </c>
      <c r="D23" s="142">
        <v>20.100000000000001</v>
      </c>
      <c r="E23" s="142">
        <v>82</v>
      </c>
      <c r="F23" s="142">
        <v>0.9</v>
      </c>
      <c r="I23" s="210" t="s">
        <v>206</v>
      </c>
      <c r="J23" s="268">
        <f>J21/SQRT(J22)</f>
        <v>0.10070119125346742</v>
      </c>
      <c r="K23" s="268">
        <f>K21/SQRT(K22)</f>
        <v>4.7655892999345691E-3</v>
      </c>
      <c r="L23" s="268">
        <f>L21/SQRT(L22)</f>
        <v>0.19835937039517393</v>
      </c>
      <c r="M23" s="268">
        <f>M21/SQRT(M22)</f>
        <v>0.57235416884788437</v>
      </c>
      <c r="N23" s="268">
        <f t="shared" ref="N23" si="2">N21/SQRT(N22)</f>
        <v>9.42819514162513E-2</v>
      </c>
    </row>
    <row r="24" spans="1:14" x14ac:dyDescent="0.2">
      <c r="A24" s="216">
        <v>44671.916666666664</v>
      </c>
      <c r="B24" s="141">
        <v>764.38997314771757</v>
      </c>
      <c r="C24" s="141">
        <v>0</v>
      </c>
      <c r="D24" s="142">
        <v>19.7</v>
      </c>
      <c r="E24" s="142">
        <v>83</v>
      </c>
      <c r="F24" s="142">
        <v>0.9</v>
      </c>
    </row>
    <row r="25" spans="1:14" x14ac:dyDescent="0.2">
      <c r="A25" s="216">
        <v>44671.958333333336</v>
      </c>
      <c r="B25" s="141">
        <v>764.23996039663371</v>
      </c>
      <c r="C25" s="141">
        <v>0</v>
      </c>
      <c r="D25" s="142">
        <v>19.8</v>
      </c>
      <c r="E25" s="142">
        <v>83</v>
      </c>
      <c r="F25" s="142">
        <v>0.4</v>
      </c>
    </row>
    <row r="26" spans="1:14" x14ac:dyDescent="0.2">
      <c r="A26" s="216">
        <v>44672</v>
      </c>
      <c r="B26" s="141">
        <v>763.93993489446598</v>
      </c>
      <c r="C26" s="141">
        <v>0</v>
      </c>
      <c r="D26" s="142">
        <v>19.899999999999999</v>
      </c>
      <c r="E26" s="142">
        <v>82</v>
      </c>
      <c r="F26" s="142">
        <v>1.3</v>
      </c>
    </row>
    <row r="27" spans="1:14" x14ac:dyDescent="0.2">
      <c r="A27" s="216">
        <v>44672.041666666664</v>
      </c>
      <c r="B27" s="141">
        <v>763.4898966412145</v>
      </c>
      <c r="C27" s="141">
        <v>0</v>
      </c>
      <c r="D27" s="142">
        <v>18.8</v>
      </c>
      <c r="E27" s="142">
        <v>85</v>
      </c>
      <c r="F27" s="142">
        <v>1.3</v>
      </c>
    </row>
    <row r="28" spans="1:14" x14ac:dyDescent="0.2">
      <c r="A28" s="216">
        <v>44672.083333333336</v>
      </c>
      <c r="B28" s="141">
        <v>763.03985838796291</v>
      </c>
      <c r="C28" s="141">
        <v>0</v>
      </c>
      <c r="D28" s="142">
        <v>18.3</v>
      </c>
      <c r="E28" s="142">
        <v>88</v>
      </c>
      <c r="F28" s="142">
        <v>0.4</v>
      </c>
    </row>
    <row r="29" spans="1:14" x14ac:dyDescent="0.2">
      <c r="A29" s="216">
        <v>44672.125</v>
      </c>
      <c r="B29" s="141">
        <v>763.03985838796291</v>
      </c>
      <c r="C29" s="141">
        <v>0</v>
      </c>
      <c r="D29" s="142">
        <v>18.3</v>
      </c>
      <c r="E29" s="142">
        <v>87</v>
      </c>
      <c r="F29" s="142">
        <v>0.9</v>
      </c>
    </row>
    <row r="30" spans="1:14" x14ac:dyDescent="0.2">
      <c r="A30" s="216">
        <v>44672.166666666664</v>
      </c>
      <c r="B30" s="141">
        <v>762.73983288579518</v>
      </c>
      <c r="C30" s="141">
        <v>0</v>
      </c>
      <c r="D30" s="142">
        <v>18.2</v>
      </c>
      <c r="E30" s="142">
        <v>88</v>
      </c>
      <c r="F30" s="142">
        <v>0.4</v>
      </c>
    </row>
    <row r="31" spans="1:14" x14ac:dyDescent="0.2">
      <c r="A31" s="216">
        <v>44672.208333333336</v>
      </c>
      <c r="B31" s="141">
        <v>762.81483926133717</v>
      </c>
      <c r="C31" s="141">
        <v>0</v>
      </c>
      <c r="D31" s="142">
        <v>17.8</v>
      </c>
      <c r="E31" s="142">
        <v>88</v>
      </c>
      <c r="F31" s="142">
        <v>1.3</v>
      </c>
    </row>
    <row r="32" spans="1:14" x14ac:dyDescent="0.2">
      <c r="A32" s="216">
        <v>44672.25</v>
      </c>
      <c r="B32" s="141">
        <v>762.88984563687916</v>
      </c>
      <c r="C32" s="141">
        <v>0</v>
      </c>
      <c r="D32" s="142">
        <v>17.7</v>
      </c>
      <c r="E32" s="142">
        <v>89</v>
      </c>
      <c r="F32" s="142">
        <v>0.9</v>
      </c>
    </row>
    <row r="33" spans="1:13" x14ac:dyDescent="0.2">
      <c r="A33" s="216">
        <v>44672.291666666664</v>
      </c>
      <c r="B33" s="141">
        <v>763.41489026567251</v>
      </c>
      <c r="C33" s="141">
        <v>0</v>
      </c>
      <c r="D33" s="142">
        <v>17.7</v>
      </c>
      <c r="E33" s="142">
        <v>90</v>
      </c>
      <c r="F33" s="142">
        <v>0.9</v>
      </c>
    </row>
    <row r="34" spans="1:13" x14ac:dyDescent="0.2">
      <c r="A34" s="216">
        <v>44672.333333333336</v>
      </c>
      <c r="B34" s="141">
        <v>763.63990939229836</v>
      </c>
      <c r="C34" s="141">
        <v>0</v>
      </c>
      <c r="D34" s="142">
        <v>18.7</v>
      </c>
      <c r="E34" s="142">
        <v>89</v>
      </c>
      <c r="F34" s="142">
        <v>0.4</v>
      </c>
    </row>
    <row r="35" spans="1:13" x14ac:dyDescent="0.2">
      <c r="A35" s="216">
        <v>44672.375</v>
      </c>
      <c r="B35" s="141">
        <v>763.8649285189241</v>
      </c>
      <c r="C35" s="141">
        <v>0</v>
      </c>
      <c r="D35" s="142">
        <v>20.2</v>
      </c>
      <c r="E35" s="142">
        <v>84</v>
      </c>
      <c r="F35" s="142">
        <v>1.3</v>
      </c>
    </row>
    <row r="36" spans="1:13" x14ac:dyDescent="0.2">
      <c r="A36" s="216">
        <v>44672.416666666664</v>
      </c>
      <c r="B36" s="141">
        <v>763.93993489446598</v>
      </c>
      <c r="C36" s="141">
        <v>0</v>
      </c>
      <c r="D36" s="142">
        <v>22.1</v>
      </c>
      <c r="E36" s="142">
        <v>78</v>
      </c>
      <c r="F36" s="142">
        <v>2.7</v>
      </c>
    </row>
    <row r="37" spans="1:13" x14ac:dyDescent="0.2">
      <c r="A37" s="216">
        <v>44672.458333333336</v>
      </c>
      <c r="B37" s="141">
        <v>763.78992214338211</v>
      </c>
      <c r="C37" s="141">
        <v>0</v>
      </c>
      <c r="D37" s="142">
        <v>22.2</v>
      </c>
      <c r="E37" s="142">
        <v>78</v>
      </c>
      <c r="F37" s="142">
        <v>2.2000000000000002</v>
      </c>
    </row>
    <row r="38" spans="1:13" x14ac:dyDescent="0.2">
      <c r="A38" s="216">
        <v>44672.5</v>
      </c>
      <c r="B38" s="141">
        <v>763.78992214338211</v>
      </c>
      <c r="C38" s="141">
        <v>0</v>
      </c>
      <c r="D38" s="142">
        <v>23.2</v>
      </c>
      <c r="E38" s="142">
        <v>74</v>
      </c>
      <c r="F38" s="142">
        <v>2.7</v>
      </c>
    </row>
    <row r="39" spans="1:13" x14ac:dyDescent="0.2">
      <c r="A39" s="216">
        <v>44672.541666666664</v>
      </c>
      <c r="B39" s="141">
        <v>763.18987113904677</v>
      </c>
      <c r="C39" s="141">
        <v>0</v>
      </c>
      <c r="D39" s="142">
        <v>24.3</v>
      </c>
      <c r="E39" s="142">
        <v>71</v>
      </c>
      <c r="F39" s="142">
        <v>2.7</v>
      </c>
    </row>
    <row r="40" spans="1:13" x14ac:dyDescent="0.2">
      <c r="A40" s="216">
        <v>44672.583333333336</v>
      </c>
      <c r="B40" s="141">
        <v>762.66482651025331</v>
      </c>
      <c r="C40" s="141">
        <v>0</v>
      </c>
      <c r="D40" s="142">
        <v>24.5</v>
      </c>
      <c r="E40" s="142">
        <v>70</v>
      </c>
      <c r="F40" s="142">
        <v>3.1</v>
      </c>
    </row>
    <row r="41" spans="1:13" x14ac:dyDescent="0.2">
      <c r="A41" s="216">
        <v>44672.625</v>
      </c>
      <c r="B41" s="141">
        <v>762.2897946325437</v>
      </c>
      <c r="C41" s="141">
        <v>0</v>
      </c>
      <c r="D41" s="142">
        <v>23.7</v>
      </c>
      <c r="E41" s="142">
        <v>73</v>
      </c>
      <c r="F41" s="142">
        <v>2.7</v>
      </c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AVERAGE(B18:B41)</f>
        <v>763.37249535775754</v>
      </c>
      <c r="C43" s="144">
        <f>AVERAGE(C18:C41)</f>
        <v>0</v>
      </c>
      <c r="D43" s="144">
        <f>AVERAGE(D18:D41)</f>
        <v>20.478260869565219</v>
      </c>
      <c r="E43" s="144">
        <f>AVERAGE(E18:E41)</f>
        <v>81.478260869565219</v>
      </c>
      <c r="F43" s="144">
        <f>AVERAGE(F18:F41)</f>
        <v>1.5217391304347827</v>
      </c>
      <c r="I43" s="322">
        <f>MIN(B18:B41)</f>
        <v>762.2897946325437</v>
      </c>
      <c r="J43" s="322">
        <f>MIN(C18:C41)</f>
        <v>0</v>
      </c>
      <c r="K43" s="322">
        <f>MIN(D18:D41)</f>
        <v>17.7</v>
      </c>
      <c r="L43" s="322">
        <f>MIN(E18:E41)</f>
        <v>70</v>
      </c>
      <c r="M43" s="322">
        <f>MIN(F18:F41)</f>
        <v>0.4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28" t="s">
        <v>162</v>
      </c>
      <c r="B45" s="328"/>
      <c r="C45" s="328"/>
      <c r="D45" s="328"/>
      <c r="E45" s="328"/>
      <c r="F45" s="328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44672.666666666664</v>
      </c>
      <c r="B47" s="141">
        <v>761.83975637929223</v>
      </c>
      <c r="C47" s="141">
        <v>0.2</v>
      </c>
      <c r="D47" s="142">
        <v>23.6</v>
      </c>
      <c r="E47" s="142">
        <v>73</v>
      </c>
      <c r="F47" s="142">
        <v>2.7</v>
      </c>
    </row>
    <row r="48" spans="1:13" x14ac:dyDescent="0.2">
      <c r="A48" s="216">
        <v>44672.708333333336</v>
      </c>
      <c r="B48" s="141">
        <v>761.83975637929223</v>
      </c>
      <c r="C48" s="141">
        <v>0.2</v>
      </c>
      <c r="D48" s="142">
        <v>21.6</v>
      </c>
      <c r="E48" s="142">
        <v>78</v>
      </c>
      <c r="F48" s="142">
        <v>1.3</v>
      </c>
    </row>
    <row r="49" spans="1:6" x14ac:dyDescent="0.2">
      <c r="A49" s="216">
        <v>44672.75</v>
      </c>
      <c r="B49" s="141">
        <v>762.13978188145995</v>
      </c>
      <c r="C49" s="141">
        <v>0.2</v>
      </c>
      <c r="D49" s="142">
        <v>20.399999999999999</v>
      </c>
      <c r="E49" s="142">
        <v>81</v>
      </c>
      <c r="F49" s="142">
        <v>1.8</v>
      </c>
    </row>
    <row r="50" spans="1:6" x14ac:dyDescent="0.2">
      <c r="A50" s="216">
        <v>44672.791666666664</v>
      </c>
      <c r="B50" s="141">
        <v>762.43980738362757</v>
      </c>
      <c r="C50" s="141">
        <v>0.2</v>
      </c>
      <c r="D50" s="142">
        <v>19.899999999999999</v>
      </c>
      <c r="E50" s="142">
        <v>83</v>
      </c>
      <c r="F50" s="142">
        <v>0.4</v>
      </c>
    </row>
    <row r="51" spans="1:6" x14ac:dyDescent="0.2">
      <c r="A51" s="216">
        <v>44672.833333333336</v>
      </c>
      <c r="B51" s="141">
        <v>762.66482651025331</v>
      </c>
      <c r="C51" s="141">
        <v>0.2</v>
      </c>
      <c r="D51" s="142">
        <v>20.100000000000001</v>
      </c>
      <c r="E51" s="142">
        <v>82</v>
      </c>
      <c r="F51" s="142">
        <v>0.9</v>
      </c>
    </row>
    <row r="52" spans="1:6" x14ac:dyDescent="0.2">
      <c r="A52" s="216">
        <v>44672.875</v>
      </c>
      <c r="B52" s="141">
        <v>762.66482651025331</v>
      </c>
      <c r="C52" s="141">
        <v>0.2</v>
      </c>
      <c r="D52" s="142">
        <v>19.7</v>
      </c>
      <c r="E52" s="142">
        <v>83</v>
      </c>
      <c r="F52" s="142">
        <v>1.3</v>
      </c>
    </row>
    <row r="53" spans="1:6" x14ac:dyDescent="0.2">
      <c r="A53" s="216">
        <v>44672.916666666664</v>
      </c>
      <c r="B53" s="141">
        <v>762.73983288579518</v>
      </c>
      <c r="C53" s="141">
        <v>0.2</v>
      </c>
      <c r="D53" s="142">
        <v>19.2</v>
      </c>
      <c r="E53" s="142">
        <v>86</v>
      </c>
      <c r="F53" s="142">
        <v>1.3</v>
      </c>
    </row>
    <row r="54" spans="1:6" x14ac:dyDescent="0.2">
      <c r="A54" s="216">
        <v>44672.958333333336</v>
      </c>
      <c r="B54" s="141">
        <v>762.51481375916956</v>
      </c>
      <c r="C54" s="141">
        <v>0.2</v>
      </c>
      <c r="D54" s="142">
        <v>18.899999999999999</v>
      </c>
      <c r="E54" s="142">
        <v>86</v>
      </c>
      <c r="F54" s="142">
        <v>1.3</v>
      </c>
    </row>
    <row r="55" spans="1:6" x14ac:dyDescent="0.2">
      <c r="A55" s="216">
        <v>44673</v>
      </c>
      <c r="B55" s="141">
        <v>762.2897946325437</v>
      </c>
      <c r="C55" s="141">
        <v>0</v>
      </c>
      <c r="D55" s="142">
        <v>18.899999999999999</v>
      </c>
      <c r="E55" s="142">
        <v>86</v>
      </c>
      <c r="F55" s="142">
        <v>2.2000000000000002</v>
      </c>
    </row>
    <row r="56" spans="1:6" x14ac:dyDescent="0.2">
      <c r="A56" s="216">
        <v>44673.041666666664</v>
      </c>
      <c r="B56" s="141">
        <v>761.83975637929223</v>
      </c>
      <c r="C56" s="141">
        <v>0</v>
      </c>
      <c r="D56" s="142">
        <v>18.2</v>
      </c>
      <c r="E56" s="142">
        <v>88</v>
      </c>
      <c r="F56" s="142">
        <v>0.9</v>
      </c>
    </row>
    <row r="57" spans="1:6" x14ac:dyDescent="0.2">
      <c r="A57" s="216">
        <v>44673.083333333336</v>
      </c>
      <c r="B57" s="141">
        <v>761.61473725266637</v>
      </c>
      <c r="C57" s="141">
        <v>0</v>
      </c>
      <c r="D57" s="142">
        <v>17.600000000000001</v>
      </c>
      <c r="E57" s="142">
        <v>90</v>
      </c>
      <c r="F57" s="142">
        <v>0.9</v>
      </c>
    </row>
    <row r="58" spans="1:6" x14ac:dyDescent="0.2">
      <c r="A58" s="216">
        <v>44673.125</v>
      </c>
      <c r="B58" s="141">
        <v>761.46472450158262</v>
      </c>
      <c r="C58" s="141">
        <v>0</v>
      </c>
      <c r="D58" s="142">
        <v>17.399999999999999</v>
      </c>
      <c r="E58" s="142">
        <v>90</v>
      </c>
      <c r="F58" s="142">
        <v>1.3</v>
      </c>
    </row>
    <row r="59" spans="1:6" x14ac:dyDescent="0.2">
      <c r="A59" s="216">
        <v>44673.166666666664</v>
      </c>
      <c r="B59" s="141">
        <v>761.31471175049876</v>
      </c>
      <c r="C59" s="141">
        <v>0</v>
      </c>
      <c r="D59" s="142">
        <v>17.2</v>
      </c>
      <c r="E59" s="142">
        <v>91</v>
      </c>
      <c r="F59" s="142">
        <v>1.3</v>
      </c>
    </row>
    <row r="60" spans="1:6" x14ac:dyDescent="0.2">
      <c r="A60" s="216">
        <v>44673.208333333336</v>
      </c>
      <c r="B60" s="141">
        <v>761.46472450158262</v>
      </c>
      <c r="C60" s="141">
        <v>0</v>
      </c>
      <c r="D60" s="142">
        <v>17</v>
      </c>
      <c r="E60" s="142">
        <v>92</v>
      </c>
      <c r="F60" s="142">
        <v>0.4</v>
      </c>
    </row>
    <row r="61" spans="1:6" x14ac:dyDescent="0.2">
      <c r="A61" s="216">
        <v>44673.25</v>
      </c>
      <c r="B61" s="141">
        <v>761.5397308771245</v>
      </c>
      <c r="C61" s="141">
        <v>0</v>
      </c>
      <c r="D61" s="142">
        <v>16.600000000000001</v>
      </c>
      <c r="E61" s="142">
        <v>93</v>
      </c>
      <c r="F61" s="142">
        <v>0.9</v>
      </c>
    </row>
    <row r="62" spans="1:6" x14ac:dyDescent="0.2">
      <c r="A62" s="216">
        <v>44673.291666666664</v>
      </c>
      <c r="B62" s="141">
        <v>762.13978188145995</v>
      </c>
      <c r="C62" s="141">
        <v>0</v>
      </c>
      <c r="D62" s="142">
        <v>16.7</v>
      </c>
      <c r="E62" s="142">
        <v>94</v>
      </c>
      <c r="F62" s="142">
        <v>0.9</v>
      </c>
    </row>
    <row r="63" spans="1:6" x14ac:dyDescent="0.2">
      <c r="A63" s="216">
        <v>44673.333333333336</v>
      </c>
      <c r="B63" s="141">
        <v>762.66482651025331</v>
      </c>
      <c r="C63" s="141">
        <v>0</v>
      </c>
      <c r="D63" s="142">
        <v>16.899999999999999</v>
      </c>
      <c r="E63" s="142">
        <v>93</v>
      </c>
      <c r="F63" s="142">
        <v>0.9</v>
      </c>
    </row>
    <row r="64" spans="1:6" x14ac:dyDescent="0.2">
      <c r="A64" s="216">
        <v>44673.375</v>
      </c>
      <c r="B64" s="141">
        <v>762.88984563687916</v>
      </c>
      <c r="C64" s="141">
        <v>0</v>
      </c>
      <c r="D64" s="142">
        <v>18.100000000000001</v>
      </c>
      <c r="E64" s="142">
        <v>90</v>
      </c>
      <c r="F64" s="142">
        <v>1.8</v>
      </c>
    </row>
    <row r="65" spans="1:13" x14ac:dyDescent="0.2">
      <c r="A65" s="216">
        <v>44673.416666666664</v>
      </c>
      <c r="B65" s="141">
        <v>763.03985838796291</v>
      </c>
      <c r="C65" s="141">
        <v>0</v>
      </c>
      <c r="D65" s="142">
        <v>19.899999999999999</v>
      </c>
      <c r="E65" s="142">
        <v>84</v>
      </c>
      <c r="F65" s="142">
        <v>2.2000000000000002</v>
      </c>
    </row>
    <row r="66" spans="1:13" x14ac:dyDescent="0.2">
      <c r="A66" s="216">
        <v>44673.458333333336</v>
      </c>
      <c r="B66" s="141">
        <v>762.81483926133717</v>
      </c>
      <c r="C66" s="141">
        <v>0</v>
      </c>
      <c r="D66" s="142">
        <v>19.8</v>
      </c>
      <c r="E66" s="142">
        <v>84</v>
      </c>
      <c r="F66" s="142">
        <v>3.1</v>
      </c>
    </row>
    <row r="67" spans="1:13" x14ac:dyDescent="0.2">
      <c r="A67" s="216">
        <v>44673.5</v>
      </c>
      <c r="B67" s="141">
        <v>762.58982013471143</v>
      </c>
      <c r="C67" s="141">
        <v>0</v>
      </c>
      <c r="D67" s="142">
        <v>20.8</v>
      </c>
      <c r="E67" s="142">
        <v>80</v>
      </c>
      <c r="F67" s="142">
        <v>3.1</v>
      </c>
    </row>
    <row r="68" spans="1:13" x14ac:dyDescent="0.2">
      <c r="A68" s="216">
        <v>44673.541666666664</v>
      </c>
      <c r="B68" s="141">
        <v>762.06477550591796</v>
      </c>
      <c r="C68" s="141">
        <v>0</v>
      </c>
      <c r="D68" s="142">
        <v>22</v>
      </c>
      <c r="E68" s="142">
        <v>76</v>
      </c>
      <c r="F68" s="142">
        <v>4</v>
      </c>
    </row>
    <row r="69" spans="1:13" x14ac:dyDescent="0.2">
      <c r="A69" s="216">
        <v>44673.583333333336</v>
      </c>
      <c r="B69" s="141">
        <v>761.68974362820836</v>
      </c>
      <c r="C69" s="141">
        <v>0</v>
      </c>
      <c r="D69" s="142">
        <v>22.6</v>
      </c>
      <c r="E69" s="142">
        <v>75</v>
      </c>
      <c r="F69" s="142">
        <v>3.6</v>
      </c>
    </row>
    <row r="70" spans="1:13" x14ac:dyDescent="0.2">
      <c r="A70" s="216">
        <v>44673.625</v>
      </c>
      <c r="B70" s="141">
        <v>761.31471175049876</v>
      </c>
      <c r="C70" s="141">
        <v>0</v>
      </c>
      <c r="D70" s="142">
        <v>23.6</v>
      </c>
      <c r="E70" s="142">
        <v>71</v>
      </c>
      <c r="F70" s="142">
        <v>3.6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AVERAGE(B47:B70)</f>
        <v>762.14915767840273</v>
      </c>
      <c r="C72" s="144">
        <f t="shared" ref="C72:F72" si="3">AVERAGE(C47:C70)</f>
        <v>6.6666666666666666E-2</v>
      </c>
      <c r="D72" s="144">
        <f t="shared" si="3"/>
        <v>19.445833333333336</v>
      </c>
      <c r="E72" s="144">
        <f t="shared" si="3"/>
        <v>84.541666666666671</v>
      </c>
      <c r="F72" s="144">
        <f t="shared" si="3"/>
        <v>1.7541666666666671</v>
      </c>
      <c r="I72" s="265">
        <f>MIN(B47:B70)</f>
        <v>761.31471175049876</v>
      </c>
      <c r="J72" s="265">
        <f t="shared" ref="J72:M72" si="4">MIN(C47:C70)</f>
        <v>0</v>
      </c>
      <c r="K72" s="265">
        <f t="shared" si="4"/>
        <v>16.600000000000001</v>
      </c>
      <c r="L72" s="265">
        <f t="shared" si="4"/>
        <v>71</v>
      </c>
      <c r="M72" s="265">
        <f t="shared" si="4"/>
        <v>0.4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28" t="s">
        <v>165</v>
      </c>
      <c r="B74" s="328"/>
      <c r="C74" s="328"/>
      <c r="D74" s="328"/>
      <c r="E74" s="328"/>
      <c r="F74" s="328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44673.625</v>
      </c>
      <c r="B76" s="141">
        <v>761.31471175049876</v>
      </c>
      <c r="C76" s="141">
        <v>0</v>
      </c>
      <c r="D76" s="142">
        <v>23.6</v>
      </c>
      <c r="E76" s="142">
        <v>71</v>
      </c>
      <c r="F76" s="142">
        <v>3.6</v>
      </c>
    </row>
    <row r="77" spans="1:13" x14ac:dyDescent="0.2">
      <c r="A77" s="216">
        <v>44673.666666666664</v>
      </c>
      <c r="B77" s="141">
        <v>761.08969262387302</v>
      </c>
      <c r="C77" s="141">
        <v>0</v>
      </c>
      <c r="D77" s="142">
        <v>22.4</v>
      </c>
      <c r="E77" s="142">
        <v>74</v>
      </c>
      <c r="F77" s="142">
        <v>4</v>
      </c>
    </row>
    <row r="78" spans="1:13" x14ac:dyDescent="0.2">
      <c r="A78" s="216">
        <v>44673.708333333336</v>
      </c>
      <c r="B78" s="141">
        <v>761.1646989994149</v>
      </c>
      <c r="C78" s="141">
        <v>0</v>
      </c>
      <c r="D78" s="142">
        <v>21.3</v>
      </c>
      <c r="E78" s="142">
        <v>78</v>
      </c>
      <c r="F78" s="142">
        <v>2.2000000000000002</v>
      </c>
    </row>
    <row r="79" spans="1:13" x14ac:dyDescent="0.2">
      <c r="A79" s="216">
        <v>44673.75</v>
      </c>
      <c r="B79" s="141">
        <v>761.5397308771245</v>
      </c>
      <c r="C79" s="141">
        <v>0</v>
      </c>
      <c r="D79" s="142">
        <v>19.899999999999999</v>
      </c>
      <c r="E79" s="142">
        <v>81</v>
      </c>
      <c r="F79" s="142">
        <v>1.8</v>
      </c>
    </row>
    <row r="80" spans="1:13" x14ac:dyDescent="0.2">
      <c r="A80" s="216">
        <v>44673.791666666664</v>
      </c>
      <c r="B80" s="141">
        <v>761.5397308771245</v>
      </c>
      <c r="C80" s="141">
        <v>0</v>
      </c>
      <c r="D80" s="142">
        <v>19.100000000000001</v>
      </c>
      <c r="E80" s="142">
        <v>84</v>
      </c>
      <c r="F80" s="142">
        <v>1.8</v>
      </c>
    </row>
    <row r="81" spans="1:6" x14ac:dyDescent="0.2">
      <c r="A81" s="216">
        <v>44673.833333333336</v>
      </c>
      <c r="B81" s="141">
        <v>762.13978188145995</v>
      </c>
      <c r="C81" s="141">
        <v>0</v>
      </c>
      <c r="D81" s="142">
        <v>18.8</v>
      </c>
      <c r="E81" s="142">
        <v>86</v>
      </c>
      <c r="F81" s="142">
        <v>0.9</v>
      </c>
    </row>
    <row r="82" spans="1:6" x14ac:dyDescent="0.2">
      <c r="A82" s="216">
        <v>44673.875</v>
      </c>
      <c r="B82" s="141">
        <v>762.73983288579518</v>
      </c>
      <c r="C82" s="141">
        <v>0</v>
      </c>
      <c r="D82" s="142">
        <v>18.2</v>
      </c>
      <c r="E82" s="142">
        <v>87</v>
      </c>
      <c r="F82" s="142">
        <v>1.3</v>
      </c>
    </row>
    <row r="83" spans="1:6" x14ac:dyDescent="0.2">
      <c r="A83" s="216">
        <v>44673.916666666664</v>
      </c>
      <c r="B83" s="141">
        <v>762.81483926133717</v>
      </c>
      <c r="C83" s="141">
        <v>0</v>
      </c>
      <c r="D83" s="142">
        <v>18.3</v>
      </c>
      <c r="E83" s="142">
        <v>88</v>
      </c>
      <c r="F83" s="142">
        <v>1.3</v>
      </c>
    </row>
    <row r="84" spans="1:6" x14ac:dyDescent="0.2">
      <c r="A84" s="216">
        <v>44673.958333333336</v>
      </c>
      <c r="B84" s="141">
        <v>762.66482651025331</v>
      </c>
      <c r="C84" s="141">
        <v>0</v>
      </c>
      <c r="D84" s="142">
        <v>18.399999999999999</v>
      </c>
      <c r="E84" s="142">
        <v>88</v>
      </c>
      <c r="F84" s="142">
        <v>0.9</v>
      </c>
    </row>
    <row r="85" spans="1:6" x14ac:dyDescent="0.2">
      <c r="A85" s="216">
        <v>44674</v>
      </c>
      <c r="B85" s="141">
        <v>762.2897946325437</v>
      </c>
      <c r="C85" s="141">
        <v>0</v>
      </c>
      <c r="D85" s="142">
        <v>18.2</v>
      </c>
      <c r="E85" s="142">
        <v>88</v>
      </c>
      <c r="F85" s="142">
        <v>1.3</v>
      </c>
    </row>
    <row r="86" spans="1:6" x14ac:dyDescent="0.2">
      <c r="A86" s="216">
        <v>44674.041666666664</v>
      </c>
      <c r="B86" s="141">
        <v>761.76475000375035</v>
      </c>
      <c r="C86" s="141">
        <v>0</v>
      </c>
      <c r="D86" s="142">
        <v>17.7</v>
      </c>
      <c r="E86" s="142">
        <v>90</v>
      </c>
      <c r="F86" s="142">
        <v>1.3</v>
      </c>
    </row>
    <row r="87" spans="1:6" x14ac:dyDescent="0.2">
      <c r="A87" s="216">
        <v>44674.083333333336</v>
      </c>
      <c r="B87" s="141">
        <v>761.31471175049876</v>
      </c>
      <c r="C87" s="141">
        <v>0</v>
      </c>
      <c r="D87" s="142">
        <v>17.8</v>
      </c>
      <c r="E87" s="142">
        <v>89</v>
      </c>
      <c r="F87" s="142">
        <v>1.3</v>
      </c>
    </row>
    <row r="88" spans="1:6" x14ac:dyDescent="0.2">
      <c r="A88" s="216">
        <v>44674.125</v>
      </c>
      <c r="B88" s="141">
        <v>761.08969262387302</v>
      </c>
      <c r="C88" s="141">
        <v>0</v>
      </c>
      <c r="D88" s="142">
        <v>17.600000000000001</v>
      </c>
      <c r="E88" s="142">
        <v>89</v>
      </c>
      <c r="F88" s="142">
        <v>1.3</v>
      </c>
    </row>
    <row r="89" spans="1:6" x14ac:dyDescent="0.2">
      <c r="A89" s="216">
        <v>44674.166666666664</v>
      </c>
      <c r="B89" s="141">
        <v>761.01468624833103</v>
      </c>
      <c r="C89" s="141">
        <v>0</v>
      </c>
      <c r="D89" s="142">
        <v>17.399999999999999</v>
      </c>
      <c r="E89" s="142">
        <v>90</v>
      </c>
      <c r="F89" s="142">
        <v>1.8</v>
      </c>
    </row>
    <row r="90" spans="1:6" x14ac:dyDescent="0.2">
      <c r="A90" s="216">
        <v>44674.208333333336</v>
      </c>
      <c r="B90" s="141">
        <v>761.08969262387302</v>
      </c>
      <c r="C90" s="141">
        <v>0</v>
      </c>
      <c r="D90" s="142">
        <v>17.3</v>
      </c>
      <c r="E90" s="142">
        <v>90</v>
      </c>
      <c r="F90" s="142">
        <v>1.3</v>
      </c>
    </row>
    <row r="91" spans="1:6" x14ac:dyDescent="0.2">
      <c r="A91" s="216">
        <v>44674.25</v>
      </c>
      <c r="B91" s="141">
        <v>761.38971812604063</v>
      </c>
      <c r="C91" s="141">
        <v>0</v>
      </c>
      <c r="D91" s="142">
        <v>17.2</v>
      </c>
      <c r="E91" s="142">
        <v>91</v>
      </c>
      <c r="F91" s="142">
        <v>1.3</v>
      </c>
    </row>
    <row r="92" spans="1:6" x14ac:dyDescent="0.2">
      <c r="A92" s="216">
        <v>44674.291666666664</v>
      </c>
      <c r="B92" s="141">
        <v>761.61473725266637</v>
      </c>
      <c r="C92" s="141">
        <v>0</v>
      </c>
      <c r="D92" s="142">
        <v>17.100000000000001</v>
      </c>
      <c r="E92" s="142">
        <v>91</v>
      </c>
      <c r="F92" s="142">
        <v>1.8</v>
      </c>
    </row>
    <row r="93" spans="1:6" x14ac:dyDescent="0.2">
      <c r="A93" s="216">
        <v>44674.333333333336</v>
      </c>
      <c r="B93" s="324"/>
      <c r="C93" s="325"/>
      <c r="D93" s="325"/>
      <c r="E93" s="325"/>
      <c r="F93" s="325"/>
    </row>
    <row r="94" spans="1:6" x14ac:dyDescent="0.2">
      <c r="A94" s="216">
        <v>44674.375</v>
      </c>
      <c r="B94" s="141">
        <v>762.51481375916956</v>
      </c>
      <c r="C94" s="141">
        <v>0</v>
      </c>
      <c r="D94" s="142">
        <v>18.2</v>
      </c>
      <c r="E94" s="142">
        <v>89</v>
      </c>
      <c r="F94" s="142">
        <v>1.3</v>
      </c>
    </row>
    <row r="95" spans="1:6" x14ac:dyDescent="0.2">
      <c r="A95" s="216">
        <v>44674.416666666664</v>
      </c>
      <c r="B95" s="141">
        <v>762.58982013471143</v>
      </c>
      <c r="C95" s="141">
        <v>0</v>
      </c>
      <c r="D95" s="142">
        <v>19.3</v>
      </c>
      <c r="E95" s="142">
        <v>84</v>
      </c>
      <c r="F95" s="142">
        <v>1.8</v>
      </c>
    </row>
    <row r="96" spans="1:6" x14ac:dyDescent="0.2">
      <c r="A96" s="216">
        <v>44674.458333333336</v>
      </c>
      <c r="B96" s="141">
        <v>762.2897946325437</v>
      </c>
      <c r="C96" s="141">
        <v>0</v>
      </c>
      <c r="D96" s="142">
        <v>21.3</v>
      </c>
      <c r="E96" s="142">
        <v>79</v>
      </c>
      <c r="F96" s="142">
        <v>2.2000000000000002</v>
      </c>
    </row>
    <row r="97" spans="1:13" x14ac:dyDescent="0.2">
      <c r="A97" s="216">
        <v>44674.5</v>
      </c>
      <c r="B97" s="141">
        <v>761.68974362820836</v>
      </c>
      <c r="C97" s="141">
        <v>0</v>
      </c>
      <c r="D97" s="142">
        <v>22.3</v>
      </c>
      <c r="E97" s="142">
        <v>76</v>
      </c>
      <c r="F97" s="142">
        <v>2.2000000000000002</v>
      </c>
    </row>
    <row r="98" spans="1:13" x14ac:dyDescent="0.2">
      <c r="A98" s="216">
        <v>44674.541666666664</v>
      </c>
      <c r="B98" s="141">
        <v>761.08969262387302</v>
      </c>
      <c r="C98" s="141">
        <v>0</v>
      </c>
      <c r="D98" s="142">
        <v>21.6</v>
      </c>
      <c r="E98" s="142">
        <v>77</v>
      </c>
      <c r="F98" s="142">
        <v>2.7</v>
      </c>
    </row>
    <row r="99" spans="1:13" x14ac:dyDescent="0.2">
      <c r="A99" s="216">
        <v>44674.583333333336</v>
      </c>
      <c r="B99" s="141"/>
      <c r="C99" s="141">
        <v>0</v>
      </c>
      <c r="D99" s="142">
        <v>22</v>
      </c>
      <c r="E99" s="142">
        <v>76</v>
      </c>
      <c r="F99" s="142"/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AVERAGE(B76:B99)</f>
        <v>761.76134062304379</v>
      </c>
      <c r="C101" s="144">
        <f>AVERAGE(C76:C99)</f>
        <v>0</v>
      </c>
      <c r="D101" s="144">
        <f>AVERAGE(D76:D99)</f>
        <v>19.347826086956523</v>
      </c>
      <c r="E101" s="144">
        <f>AVERAGE(E76:E99)</f>
        <v>84.173913043478265</v>
      </c>
      <c r="F101" s="144">
        <f>AVERAGE(F76:F99)</f>
        <v>1.7909090909090915</v>
      </c>
      <c r="I101" s="265">
        <f>MIN(B76:B99)</f>
        <v>761.01468624833103</v>
      </c>
      <c r="J101" s="265">
        <f>MIN(C76:C99)</f>
        <v>0</v>
      </c>
      <c r="K101" s="265">
        <f>MIN(D76:D99)</f>
        <v>17.100000000000001</v>
      </c>
      <c r="L101" s="265">
        <f>MIN(E76:E99)</f>
        <v>71</v>
      </c>
      <c r="M101" s="265">
        <f>MIN(F76:F99)</f>
        <v>0.9</v>
      </c>
    </row>
    <row r="102" spans="1:13" x14ac:dyDescent="0.2">
      <c r="A102" s="339"/>
      <c r="B102" s="339"/>
      <c r="C102" s="339"/>
      <c r="D102" s="339"/>
      <c r="E102" s="339"/>
      <c r="F102" s="340"/>
    </row>
    <row r="103" spans="1:13" ht="13.15" customHeight="1" x14ac:dyDescent="0.2">
      <c r="A103" s="328" t="s">
        <v>166</v>
      </c>
      <c r="B103" s="328"/>
      <c r="C103" s="328"/>
      <c r="D103" s="328"/>
      <c r="E103" s="328"/>
      <c r="F103" s="328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44674.625</v>
      </c>
      <c r="B105" s="141">
        <v>760.56464799507955</v>
      </c>
      <c r="C105" s="141">
        <v>0</v>
      </c>
      <c r="D105" s="142">
        <v>21.9</v>
      </c>
      <c r="E105" s="142">
        <v>76</v>
      </c>
      <c r="F105" s="142">
        <v>3.6</v>
      </c>
    </row>
    <row r="106" spans="1:13" x14ac:dyDescent="0.2">
      <c r="A106" s="216">
        <v>44674.666666666664</v>
      </c>
      <c r="B106" s="141">
        <v>760.11460974182796</v>
      </c>
      <c r="C106" s="141">
        <v>0</v>
      </c>
      <c r="D106" s="142">
        <v>21.8</v>
      </c>
      <c r="E106" s="142">
        <v>76</v>
      </c>
      <c r="F106" s="142">
        <v>3.1</v>
      </c>
    </row>
    <row r="107" spans="1:13" x14ac:dyDescent="0.2">
      <c r="A107" s="216">
        <v>44674.708333333336</v>
      </c>
      <c r="B107" s="141">
        <v>760.18961611736995</v>
      </c>
      <c r="C107" s="141">
        <v>0</v>
      </c>
      <c r="D107" s="142">
        <v>21.1</v>
      </c>
      <c r="E107" s="142">
        <v>78</v>
      </c>
      <c r="F107" s="142">
        <v>3.1</v>
      </c>
    </row>
    <row r="108" spans="1:13" x14ac:dyDescent="0.2">
      <c r="A108" s="216">
        <v>44674.75</v>
      </c>
      <c r="B108" s="141">
        <v>760.56464799507955</v>
      </c>
      <c r="C108" s="141">
        <v>0</v>
      </c>
      <c r="D108" s="142">
        <v>18.8</v>
      </c>
      <c r="E108" s="142">
        <v>84</v>
      </c>
      <c r="F108" s="142">
        <v>2.2000000000000002</v>
      </c>
    </row>
    <row r="109" spans="1:13" x14ac:dyDescent="0.2">
      <c r="A109" s="216">
        <v>44674.791666666664</v>
      </c>
      <c r="B109" s="141">
        <v>761.08969262387302</v>
      </c>
      <c r="C109" s="141">
        <v>0</v>
      </c>
      <c r="D109" s="142">
        <v>18.2</v>
      </c>
      <c r="E109" s="142">
        <v>86</v>
      </c>
      <c r="F109" s="142">
        <v>1.8</v>
      </c>
    </row>
    <row r="110" spans="1:13" x14ac:dyDescent="0.2">
      <c r="A110" s="216">
        <v>44674.833333333336</v>
      </c>
      <c r="B110" s="141">
        <v>761.38971812604063</v>
      </c>
      <c r="C110" s="141">
        <v>0</v>
      </c>
      <c r="D110" s="142">
        <v>17.7</v>
      </c>
      <c r="E110" s="142">
        <v>88</v>
      </c>
      <c r="F110" s="142">
        <v>0.9</v>
      </c>
    </row>
    <row r="111" spans="1:13" x14ac:dyDescent="0.2">
      <c r="A111" s="216">
        <v>44674.875</v>
      </c>
      <c r="B111" s="141">
        <v>761.83975637929223</v>
      </c>
      <c r="C111" s="141">
        <v>0</v>
      </c>
      <c r="D111" s="142">
        <v>17.8</v>
      </c>
      <c r="E111" s="142">
        <v>87</v>
      </c>
      <c r="F111" s="142">
        <v>1.3</v>
      </c>
    </row>
    <row r="112" spans="1:13" x14ac:dyDescent="0.2">
      <c r="A112" s="216">
        <v>44674.916666666664</v>
      </c>
      <c r="B112" s="141">
        <v>762.06477550591796</v>
      </c>
      <c r="C112" s="141"/>
      <c r="D112" s="142"/>
      <c r="E112" s="142"/>
      <c r="F112" s="142"/>
    </row>
    <row r="113" spans="1:6" x14ac:dyDescent="0.2">
      <c r="A113" s="216">
        <v>44674.958333333336</v>
      </c>
      <c r="B113" s="141">
        <v>761.98976913037598</v>
      </c>
      <c r="C113" s="141">
        <v>0</v>
      </c>
      <c r="D113" s="142">
        <v>17.3</v>
      </c>
      <c r="E113" s="142">
        <v>89</v>
      </c>
      <c r="F113" s="142">
        <v>0.9</v>
      </c>
    </row>
    <row r="114" spans="1:6" x14ac:dyDescent="0.2">
      <c r="A114" s="216">
        <v>44675</v>
      </c>
      <c r="B114" s="141"/>
      <c r="C114" s="141"/>
      <c r="D114" s="142"/>
      <c r="E114" s="142"/>
      <c r="F114" s="142"/>
    </row>
    <row r="115" spans="1:6" x14ac:dyDescent="0.2">
      <c r="A115" s="216">
        <v>44675.041666666664</v>
      </c>
      <c r="B115" s="141">
        <v>761.38971812604063</v>
      </c>
      <c r="C115" s="141">
        <v>0</v>
      </c>
      <c r="D115" s="142">
        <v>16.899999999999999</v>
      </c>
      <c r="E115" s="142">
        <v>90</v>
      </c>
      <c r="F115" s="142">
        <v>0</v>
      </c>
    </row>
    <row r="116" spans="1:6" x14ac:dyDescent="0.2">
      <c r="A116" s="216">
        <v>44675.083333333336</v>
      </c>
      <c r="B116" s="141">
        <v>761.08969262387302</v>
      </c>
      <c r="C116" s="141">
        <v>0</v>
      </c>
      <c r="D116" s="142">
        <v>16.8</v>
      </c>
      <c r="E116" s="142">
        <v>90</v>
      </c>
      <c r="F116" s="142">
        <v>0.9</v>
      </c>
    </row>
    <row r="117" spans="1:6" x14ac:dyDescent="0.2">
      <c r="A117" s="216">
        <v>44675.125</v>
      </c>
      <c r="B117" s="141">
        <v>760.93967987278916</v>
      </c>
      <c r="C117" s="141">
        <v>0</v>
      </c>
      <c r="D117" s="142">
        <v>16.5</v>
      </c>
      <c r="E117" s="142">
        <v>92</v>
      </c>
      <c r="F117" s="142">
        <v>1.3</v>
      </c>
    </row>
    <row r="118" spans="1:6" x14ac:dyDescent="0.2">
      <c r="A118" s="216">
        <v>44675.166666666664</v>
      </c>
      <c r="B118" s="141">
        <v>760.93967987278916</v>
      </c>
      <c r="C118" s="141">
        <v>0</v>
      </c>
      <c r="D118" s="142">
        <v>16.3</v>
      </c>
      <c r="E118" s="142">
        <v>93</v>
      </c>
      <c r="F118" s="142">
        <v>0</v>
      </c>
    </row>
    <row r="119" spans="1:6" x14ac:dyDescent="0.2">
      <c r="A119" s="216">
        <v>44675.208333333336</v>
      </c>
      <c r="B119" s="141">
        <v>760.93967987278916</v>
      </c>
      <c r="C119" s="141">
        <v>0</v>
      </c>
      <c r="D119" s="142">
        <v>16.399999999999999</v>
      </c>
      <c r="E119" s="142">
        <v>93</v>
      </c>
      <c r="F119" s="142">
        <v>0.4</v>
      </c>
    </row>
    <row r="120" spans="1:6" x14ac:dyDescent="0.2">
      <c r="A120" s="216">
        <v>44675.25</v>
      </c>
      <c r="B120" s="141">
        <v>761.08969262387302</v>
      </c>
      <c r="C120" s="141">
        <v>0</v>
      </c>
      <c r="D120" s="142">
        <v>16.3</v>
      </c>
      <c r="E120" s="142">
        <v>93</v>
      </c>
      <c r="F120" s="142">
        <v>0</v>
      </c>
    </row>
    <row r="121" spans="1:6" x14ac:dyDescent="0.2">
      <c r="A121" s="216">
        <v>44675.291666666664</v>
      </c>
      <c r="B121" s="141">
        <v>761.5397308771245</v>
      </c>
      <c r="C121" s="141">
        <v>0</v>
      </c>
      <c r="D121" s="142">
        <v>16.7</v>
      </c>
      <c r="E121" s="142">
        <v>93</v>
      </c>
      <c r="F121" s="142">
        <v>0.4</v>
      </c>
    </row>
    <row r="122" spans="1:6" x14ac:dyDescent="0.2">
      <c r="A122" s="216">
        <v>44675.333333333336</v>
      </c>
      <c r="B122" s="141">
        <v>761.9147627548341</v>
      </c>
      <c r="C122" s="141">
        <v>0</v>
      </c>
      <c r="D122" s="142">
        <v>16.899999999999999</v>
      </c>
      <c r="E122" s="142">
        <v>93</v>
      </c>
      <c r="F122" s="142">
        <v>0.9</v>
      </c>
    </row>
    <row r="123" spans="1:6" x14ac:dyDescent="0.2">
      <c r="A123" s="216">
        <v>44675.375</v>
      </c>
      <c r="B123" s="141">
        <v>762.21478825700183</v>
      </c>
      <c r="C123" s="141">
        <v>0</v>
      </c>
      <c r="D123" s="142">
        <v>17.899999999999999</v>
      </c>
      <c r="E123" s="142">
        <v>91</v>
      </c>
      <c r="F123" s="142">
        <v>1.3</v>
      </c>
    </row>
    <row r="124" spans="1:6" x14ac:dyDescent="0.2">
      <c r="A124" s="216">
        <v>44675.416666666664</v>
      </c>
      <c r="B124" s="141">
        <v>762.36480100808558</v>
      </c>
      <c r="C124" s="141">
        <v>0</v>
      </c>
      <c r="D124" s="142">
        <v>20.6</v>
      </c>
      <c r="E124" s="142">
        <v>83</v>
      </c>
      <c r="F124" s="142">
        <v>1.8</v>
      </c>
    </row>
    <row r="125" spans="1:6" x14ac:dyDescent="0.2">
      <c r="A125" s="216">
        <v>44675.458333333336</v>
      </c>
      <c r="B125" s="326"/>
      <c r="C125" s="326"/>
      <c r="D125" s="326"/>
      <c r="E125" s="326"/>
      <c r="F125" s="326"/>
    </row>
    <row r="126" spans="1:6" x14ac:dyDescent="0.2">
      <c r="A126" s="216">
        <v>44675.5</v>
      </c>
      <c r="B126" s="141">
        <v>761.68974362820836</v>
      </c>
      <c r="C126" s="141">
        <v>0</v>
      </c>
      <c r="D126" s="142">
        <v>22.4</v>
      </c>
      <c r="E126" s="142">
        <v>77</v>
      </c>
      <c r="F126" s="142">
        <v>3.6</v>
      </c>
    </row>
    <row r="127" spans="1:6" x14ac:dyDescent="0.2">
      <c r="A127" s="216">
        <v>44675.541666666664</v>
      </c>
      <c r="B127" s="141">
        <v>760.93967987278916</v>
      </c>
      <c r="C127" s="141">
        <v>0</v>
      </c>
      <c r="D127" s="142">
        <v>23.2</v>
      </c>
      <c r="E127" s="142">
        <v>74</v>
      </c>
      <c r="F127" s="142">
        <v>2.7</v>
      </c>
    </row>
    <row r="128" spans="1:6" x14ac:dyDescent="0.2">
      <c r="A128" s="216">
        <v>44675.583333333336</v>
      </c>
      <c r="B128" s="141">
        <v>760.71466074616342</v>
      </c>
      <c r="C128" s="141">
        <v>0</v>
      </c>
      <c r="D128" s="142">
        <v>22.9</v>
      </c>
      <c r="E128" s="142">
        <v>75</v>
      </c>
      <c r="F128" s="142">
        <v>3.1</v>
      </c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761.25334289778255</v>
      </c>
      <c r="C130" s="144">
        <f>AVERAGE(C105:C128)</f>
        <v>0</v>
      </c>
      <c r="D130" s="144">
        <f>AVERAGE(D105:D128)</f>
        <v>18.780952380952378</v>
      </c>
      <c r="E130" s="144">
        <f>AVERAGE(E105:E128)</f>
        <v>85.761904761904759</v>
      </c>
      <c r="F130" s="144">
        <f>AVERAGE(F105:F128)</f>
        <v>1.5857142857142856</v>
      </c>
      <c r="I130" s="265">
        <f>MIN(B105:B128)</f>
        <v>760.11460974182796</v>
      </c>
      <c r="J130" s="265">
        <f>MIN(C105:C128)</f>
        <v>0</v>
      </c>
      <c r="K130" s="265">
        <f>MIN(D105:D128)</f>
        <v>16.3</v>
      </c>
      <c r="L130" s="265">
        <f>MIN(E105:E128)</f>
        <v>74</v>
      </c>
      <c r="M130" s="265">
        <f>MIN(F105:F128)</f>
        <v>0</v>
      </c>
    </row>
    <row r="131" spans="1:13" x14ac:dyDescent="0.2">
      <c r="A131" s="338"/>
      <c r="B131" s="338"/>
      <c r="C131" s="338"/>
      <c r="D131" s="338"/>
      <c r="E131" s="338"/>
      <c r="F131" s="338"/>
    </row>
    <row r="132" spans="1:13" ht="13.15" customHeight="1" x14ac:dyDescent="0.2">
      <c r="A132" s="328" t="s">
        <v>168</v>
      </c>
      <c r="B132" s="328"/>
      <c r="C132" s="328"/>
      <c r="D132" s="328"/>
      <c r="E132" s="328"/>
      <c r="F132" s="328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44676.5</v>
      </c>
      <c r="B134" s="141">
        <v>761.38971812604063</v>
      </c>
      <c r="C134" s="141">
        <v>0</v>
      </c>
      <c r="D134" s="142">
        <v>19.399999999999999</v>
      </c>
      <c r="E134" s="142">
        <v>85</v>
      </c>
      <c r="F134" s="142">
        <v>1.3</v>
      </c>
    </row>
    <row r="135" spans="1:13" x14ac:dyDescent="0.2">
      <c r="A135" s="216">
        <v>44676.541666666664</v>
      </c>
      <c r="B135" s="141">
        <v>761.08969262387302</v>
      </c>
      <c r="C135" s="141">
        <v>0</v>
      </c>
      <c r="D135" s="142">
        <v>19.399999999999999</v>
      </c>
      <c r="E135" s="142">
        <v>86</v>
      </c>
      <c r="F135" s="142">
        <v>1.3</v>
      </c>
    </row>
    <row r="136" spans="1:13" x14ac:dyDescent="0.2">
      <c r="A136" s="216">
        <v>44676.583333333336</v>
      </c>
      <c r="B136" s="141">
        <v>760.48964161953757</v>
      </c>
      <c r="C136" s="141">
        <v>0</v>
      </c>
      <c r="D136" s="142">
        <v>20.2</v>
      </c>
      <c r="E136" s="142">
        <v>83</v>
      </c>
      <c r="F136" s="142">
        <v>2.2000000000000002</v>
      </c>
    </row>
    <row r="137" spans="1:13" x14ac:dyDescent="0.2">
      <c r="A137" s="216">
        <v>44676.625</v>
      </c>
      <c r="B137" s="141">
        <v>760.03960336628609</v>
      </c>
      <c r="C137" s="141">
        <v>0</v>
      </c>
      <c r="D137" s="142">
        <v>20</v>
      </c>
      <c r="E137" s="142">
        <v>83</v>
      </c>
      <c r="F137" s="142">
        <v>1.8</v>
      </c>
    </row>
    <row r="138" spans="1:13" x14ac:dyDescent="0.2">
      <c r="A138" s="216">
        <v>44676.666666666664</v>
      </c>
      <c r="B138" s="141">
        <v>759.81458423966035</v>
      </c>
      <c r="C138" s="141">
        <v>0</v>
      </c>
      <c r="D138" s="142">
        <v>20.3</v>
      </c>
      <c r="E138" s="142">
        <v>83</v>
      </c>
      <c r="F138" s="142">
        <v>2.2000000000000002</v>
      </c>
    </row>
    <row r="139" spans="1:13" x14ac:dyDescent="0.2">
      <c r="A139" s="216">
        <v>44676.708333333336</v>
      </c>
      <c r="B139" s="141">
        <v>759.88959061520222</v>
      </c>
      <c r="C139" s="141">
        <v>0</v>
      </c>
      <c r="D139" s="142">
        <v>20.7</v>
      </c>
      <c r="E139" s="142">
        <v>81</v>
      </c>
      <c r="F139" s="142">
        <v>1.8</v>
      </c>
    </row>
    <row r="140" spans="1:13" x14ac:dyDescent="0.2">
      <c r="A140" s="216">
        <v>44676.75</v>
      </c>
      <c r="B140" s="141">
        <v>760.18961611736995</v>
      </c>
      <c r="C140" s="141">
        <v>0</v>
      </c>
      <c r="D140" s="142">
        <v>19.5</v>
      </c>
      <c r="E140" s="142">
        <v>84</v>
      </c>
      <c r="F140" s="142">
        <v>0.9</v>
      </c>
    </row>
    <row r="141" spans="1:13" x14ac:dyDescent="0.2">
      <c r="A141" s="216">
        <v>44676.791666666664</v>
      </c>
      <c r="B141" s="141">
        <v>760.48964161953757</v>
      </c>
      <c r="C141" s="141">
        <v>0</v>
      </c>
      <c r="D141" s="142">
        <v>18.8</v>
      </c>
      <c r="E141" s="142">
        <v>86</v>
      </c>
      <c r="F141" s="142">
        <v>0.4</v>
      </c>
    </row>
    <row r="142" spans="1:13" x14ac:dyDescent="0.2">
      <c r="A142" s="216">
        <v>44676.833333333336</v>
      </c>
      <c r="B142" s="141">
        <v>760.71466074616342</v>
      </c>
      <c r="C142" s="141">
        <v>0</v>
      </c>
      <c r="D142" s="142">
        <v>18.7</v>
      </c>
      <c r="E142" s="142">
        <v>86</v>
      </c>
      <c r="F142" s="142">
        <v>1.3</v>
      </c>
    </row>
    <row r="143" spans="1:13" x14ac:dyDescent="0.2">
      <c r="A143" s="216">
        <v>44676.875</v>
      </c>
      <c r="B143" s="141">
        <v>760.93967987278916</v>
      </c>
      <c r="C143" s="141">
        <v>0</v>
      </c>
      <c r="D143" s="142">
        <v>18.600000000000001</v>
      </c>
      <c r="E143" s="142">
        <v>86</v>
      </c>
      <c r="F143" s="142">
        <v>0.4</v>
      </c>
    </row>
    <row r="144" spans="1:13" x14ac:dyDescent="0.2">
      <c r="A144" s="216">
        <v>44676.916666666664</v>
      </c>
      <c r="B144" s="141">
        <v>761.38971812604063</v>
      </c>
      <c r="C144" s="141">
        <v>0</v>
      </c>
      <c r="D144" s="142">
        <v>18.3</v>
      </c>
      <c r="E144" s="142">
        <v>86</v>
      </c>
      <c r="F144" s="142">
        <v>0.9</v>
      </c>
    </row>
    <row r="145" spans="1:13" x14ac:dyDescent="0.2">
      <c r="A145" s="216">
        <v>44676.958333333336</v>
      </c>
      <c r="B145" s="141">
        <v>761.31471175049876</v>
      </c>
      <c r="C145" s="141">
        <v>0</v>
      </c>
      <c r="D145" s="142">
        <v>17.600000000000001</v>
      </c>
      <c r="E145" s="142">
        <v>88</v>
      </c>
      <c r="F145" s="142">
        <v>0.9</v>
      </c>
    </row>
    <row r="146" spans="1:13" x14ac:dyDescent="0.2">
      <c r="A146" s="216">
        <v>44677</v>
      </c>
      <c r="B146" s="141">
        <v>761.31471175049876</v>
      </c>
      <c r="C146" s="141">
        <v>0</v>
      </c>
      <c r="D146" s="142">
        <v>17.399999999999999</v>
      </c>
      <c r="E146" s="142">
        <v>89</v>
      </c>
      <c r="F146" s="142">
        <v>0.4</v>
      </c>
    </row>
    <row r="147" spans="1:13" x14ac:dyDescent="0.2">
      <c r="A147" s="216">
        <v>44677.041666666664</v>
      </c>
      <c r="B147" s="141">
        <v>760.56464799507955</v>
      </c>
      <c r="C147" s="141">
        <v>0</v>
      </c>
      <c r="D147" s="142">
        <v>17.3</v>
      </c>
      <c r="E147" s="142">
        <v>89</v>
      </c>
      <c r="F147" s="142">
        <v>0.9</v>
      </c>
    </row>
    <row r="148" spans="1:13" x14ac:dyDescent="0.2">
      <c r="A148" s="216">
        <v>44677.083333333336</v>
      </c>
      <c r="B148" s="141">
        <v>760.33962886845381</v>
      </c>
      <c r="C148" s="141">
        <v>0</v>
      </c>
      <c r="D148" s="142">
        <v>17.100000000000001</v>
      </c>
      <c r="E148" s="142">
        <v>90</v>
      </c>
      <c r="F148" s="142">
        <v>0</v>
      </c>
    </row>
    <row r="149" spans="1:13" x14ac:dyDescent="0.2">
      <c r="A149" s="216">
        <v>44677.125</v>
      </c>
      <c r="B149" s="141">
        <v>760.18961611736995</v>
      </c>
      <c r="C149" s="141">
        <v>0</v>
      </c>
      <c r="D149" s="142">
        <v>17.2</v>
      </c>
      <c r="E149" s="142">
        <v>90</v>
      </c>
      <c r="F149" s="142">
        <v>0</v>
      </c>
    </row>
    <row r="150" spans="1:13" x14ac:dyDescent="0.2">
      <c r="A150" s="216">
        <v>44677.166666666664</v>
      </c>
      <c r="B150" s="141">
        <v>759.96459699074421</v>
      </c>
      <c r="C150" s="141">
        <v>0</v>
      </c>
      <c r="D150" s="142">
        <v>17.2</v>
      </c>
      <c r="E150" s="142">
        <v>90</v>
      </c>
      <c r="F150" s="142">
        <v>0.4</v>
      </c>
    </row>
    <row r="151" spans="1:13" x14ac:dyDescent="0.2">
      <c r="A151" s="216">
        <v>44677.208333333336</v>
      </c>
      <c r="B151" s="141">
        <v>760.33962886845381</v>
      </c>
      <c r="C151" s="141">
        <v>0</v>
      </c>
      <c r="D151" s="142">
        <v>17.100000000000001</v>
      </c>
      <c r="E151" s="142">
        <v>89</v>
      </c>
      <c r="F151" s="142">
        <v>0.9</v>
      </c>
    </row>
    <row r="152" spans="1:13" x14ac:dyDescent="0.2">
      <c r="A152" s="216">
        <v>44677.25</v>
      </c>
      <c r="B152" s="141">
        <v>760.56464799507955</v>
      </c>
      <c r="C152" s="141">
        <v>0</v>
      </c>
      <c r="D152" s="142">
        <v>16.399999999999999</v>
      </c>
      <c r="E152" s="142">
        <v>91</v>
      </c>
      <c r="F152" s="142">
        <v>0</v>
      </c>
    </row>
    <row r="153" spans="1:13" x14ac:dyDescent="0.2">
      <c r="A153" s="216">
        <v>44677.291666666664</v>
      </c>
      <c r="B153" s="141">
        <v>760.93967987278916</v>
      </c>
      <c r="C153" s="141">
        <v>0</v>
      </c>
      <c r="D153" s="142">
        <v>16.7</v>
      </c>
      <c r="E153" s="142">
        <v>92</v>
      </c>
      <c r="F153" s="142">
        <v>0</v>
      </c>
    </row>
    <row r="154" spans="1:13" x14ac:dyDescent="0.2">
      <c r="A154" s="216">
        <v>44677.333333333336</v>
      </c>
      <c r="B154" s="141">
        <v>761.76475000375035</v>
      </c>
      <c r="C154" s="141">
        <v>0</v>
      </c>
      <c r="D154" s="142">
        <v>17.7</v>
      </c>
      <c r="E154" s="142">
        <v>90</v>
      </c>
      <c r="F154" s="142">
        <v>0.4</v>
      </c>
    </row>
    <row r="155" spans="1:13" x14ac:dyDescent="0.2">
      <c r="A155" s="216">
        <v>44677.375</v>
      </c>
      <c r="B155" s="141">
        <v>762.13978188145995</v>
      </c>
      <c r="C155" s="141">
        <v>0</v>
      </c>
      <c r="D155" s="142">
        <v>18.600000000000001</v>
      </c>
      <c r="E155" s="142">
        <v>89</v>
      </c>
      <c r="F155" s="142">
        <v>0.4</v>
      </c>
    </row>
    <row r="156" spans="1:13" x14ac:dyDescent="0.2">
      <c r="A156" s="216">
        <v>44677.416666666664</v>
      </c>
      <c r="B156" s="141">
        <v>762.36480100808558</v>
      </c>
      <c r="C156" s="141">
        <v>0</v>
      </c>
      <c r="D156" s="142">
        <v>19.899999999999999</v>
      </c>
      <c r="E156" s="142">
        <v>84</v>
      </c>
      <c r="F156" s="142">
        <v>0.9</v>
      </c>
    </row>
    <row r="157" spans="1:13" x14ac:dyDescent="0.2">
      <c r="A157" s="216">
        <v>44677.458333333336</v>
      </c>
      <c r="B157" s="141">
        <v>761.9147627548341</v>
      </c>
      <c r="C157" s="141">
        <v>0</v>
      </c>
      <c r="D157" s="286">
        <v>21.1</v>
      </c>
      <c r="E157" s="142">
        <v>80</v>
      </c>
      <c r="F157" s="286">
        <v>1.8</v>
      </c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760.83967137206673</v>
      </c>
      <c r="C159" s="144">
        <f t="shared" ref="C159:F159" si="5">AVERAGE(C134:C157)</f>
        <v>0</v>
      </c>
      <c r="D159" s="144">
        <f t="shared" si="5"/>
        <v>18.55</v>
      </c>
      <c r="E159" s="144">
        <f t="shared" si="5"/>
        <v>86.666666666666671</v>
      </c>
      <c r="F159" s="144">
        <f t="shared" si="5"/>
        <v>0.89583333333333315</v>
      </c>
      <c r="I159" s="265">
        <f>MIN(B134:B157)</f>
        <v>759.81458423966035</v>
      </c>
      <c r="J159" s="265">
        <f t="shared" ref="J159:M159" si="6">MIN(C134:C157)</f>
        <v>0</v>
      </c>
      <c r="K159" s="265">
        <f t="shared" si="6"/>
        <v>16.399999999999999</v>
      </c>
      <c r="L159" s="265">
        <f t="shared" si="6"/>
        <v>80</v>
      </c>
      <c r="M159" s="265">
        <f t="shared" si="6"/>
        <v>0</v>
      </c>
    </row>
    <row r="160" spans="1:13" x14ac:dyDescent="0.2">
      <c r="A160" s="338" t="s">
        <v>263</v>
      </c>
      <c r="B160" s="341"/>
      <c r="C160" s="341"/>
      <c r="D160" s="341"/>
      <c r="E160" s="341"/>
      <c r="F160" s="341"/>
    </row>
    <row r="161" spans="1:6" ht="13.15" hidden="1" customHeight="1" x14ac:dyDescent="0.2">
      <c r="A161" s="327" t="s">
        <v>170</v>
      </c>
      <c r="B161" s="327"/>
      <c r="C161" s="327"/>
      <c r="D161" s="327"/>
      <c r="E161" s="327"/>
      <c r="F161" s="327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7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7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7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7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7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7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7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7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7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7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7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7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7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7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7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7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7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7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7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7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7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7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7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8">AVERAGE(D163:D187)</f>
        <v>#DIV/0!</v>
      </c>
      <c r="E188" s="144" t="e">
        <f t="shared" si="8"/>
        <v>#DIV/0!</v>
      </c>
      <c r="F188" s="144" t="e">
        <f t="shared" si="8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2" zoomScale="90" zoomScaleNormal="100" zoomScaleSheetLayoutView="90" workbookViewId="0">
      <selection activeCell="G43" sqref="G43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7"/>
      <c r="C2" s="347"/>
      <c r="D2" s="347"/>
      <c r="E2" s="347"/>
      <c r="F2" s="329" t="s">
        <v>239</v>
      </c>
      <c r="G2" s="329"/>
      <c r="H2" s="329"/>
      <c r="I2" s="329"/>
      <c r="J2" s="329"/>
      <c r="K2" s="329"/>
      <c r="L2" s="329"/>
      <c r="M2" s="329"/>
      <c r="N2" s="329"/>
      <c r="O2" s="330"/>
    </row>
    <row r="3" spans="1:18" ht="16.5" customHeight="1" x14ac:dyDescent="0.2">
      <c r="A3" s="52"/>
      <c r="B3" s="348"/>
      <c r="C3" s="348"/>
      <c r="D3" s="348"/>
      <c r="E3" s="348"/>
      <c r="F3" s="331"/>
      <c r="G3" s="331"/>
      <c r="H3" s="331"/>
      <c r="I3" s="331"/>
      <c r="J3" s="331"/>
      <c r="K3" s="331"/>
      <c r="L3" s="331"/>
      <c r="M3" s="331"/>
      <c r="N3" s="331"/>
      <c r="O3" s="332"/>
    </row>
    <row r="4" spans="1:18" ht="16.5" customHeight="1" x14ac:dyDescent="0.2">
      <c r="A4" s="52"/>
      <c r="B4" s="348"/>
      <c r="C4" s="348"/>
      <c r="D4" s="348"/>
      <c r="E4" s="348"/>
      <c r="F4" s="331"/>
      <c r="G4" s="331"/>
      <c r="H4" s="331"/>
      <c r="I4" s="331"/>
      <c r="J4" s="331"/>
      <c r="K4" s="331"/>
      <c r="L4" s="331"/>
      <c r="M4" s="331"/>
      <c r="N4" s="331"/>
      <c r="O4" s="332"/>
    </row>
    <row r="5" spans="1:18" ht="16.5" customHeight="1" thickBot="1" x14ac:dyDescent="0.25">
      <c r="A5" s="52"/>
      <c r="B5" s="349"/>
      <c r="C5" s="349"/>
      <c r="D5" s="349"/>
      <c r="E5" s="349"/>
      <c r="F5" s="333"/>
      <c r="G5" s="333"/>
      <c r="H5" s="333"/>
      <c r="I5" s="333"/>
      <c r="J5" s="333"/>
      <c r="K5" s="333"/>
      <c r="L5" s="333"/>
      <c r="M5" s="333"/>
      <c r="N5" s="333"/>
      <c r="O5" s="334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50" t="s">
        <v>12</v>
      </c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51" t="s">
        <v>183</v>
      </c>
      <c r="C9" s="351"/>
      <c r="D9" s="336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51" t="s">
        <v>209</v>
      </c>
      <c r="C11" s="351"/>
      <c r="D11" s="353" t="str">
        <f>'A.2.1. Promedio meteorologia'!B8</f>
        <v>CA-VMP-9</v>
      </c>
      <c r="E11" s="353"/>
      <c r="F11" s="351" t="s">
        <v>184</v>
      </c>
      <c r="G11" s="351"/>
      <c r="H11" s="352" t="str">
        <f>'A.2.1. Promedio meteorologia'!E8</f>
        <v>0004-4-2022-411</v>
      </c>
      <c r="I11" s="352"/>
      <c r="J11" s="354" t="s">
        <v>174</v>
      </c>
      <c r="K11" s="354"/>
      <c r="L11" s="354"/>
      <c r="M11" s="354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50" t="s">
        <v>137</v>
      </c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44671.677083333336</v>
      </c>
      <c r="E15" s="108"/>
      <c r="F15" s="106" t="s">
        <v>4</v>
      </c>
      <c r="G15" s="107">
        <v>44672.645833333336</v>
      </c>
      <c r="H15" s="109"/>
      <c r="I15" s="106" t="s">
        <v>5</v>
      </c>
      <c r="J15" s="344">
        <f>G15-D15</f>
        <v>0.96875</v>
      </c>
      <c r="K15" s="344"/>
      <c r="L15" s="110" t="s">
        <v>6</v>
      </c>
      <c r="M15" s="111">
        <f>$J15*60*24</f>
        <v>1395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5" t="s">
        <v>13</v>
      </c>
      <c r="C17" s="345"/>
      <c r="D17" s="345"/>
      <c r="E17" s="120">
        <f>J15</f>
        <v>0.96875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43" t="s">
        <v>11</v>
      </c>
      <c r="C19" s="343"/>
      <c r="D19" s="343"/>
      <c r="E19" s="126">
        <f>'A.2.1. Promedio meteorologia'!D43</f>
        <v>20.478260869565219</v>
      </c>
      <c r="F19" s="343" t="s">
        <v>66</v>
      </c>
      <c r="G19" s="343"/>
      <c r="H19" s="126">
        <f>'A.2.1. Promedio meteorologia'!B43</f>
        <v>763.37249535775754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44672.65625</v>
      </c>
      <c r="E22" s="108"/>
      <c r="F22" s="106" t="s">
        <v>4</v>
      </c>
      <c r="G22" s="107">
        <v>44673.614583333336</v>
      </c>
      <c r="H22" s="109"/>
      <c r="I22" s="106" t="s">
        <v>5</v>
      </c>
      <c r="J22" s="344">
        <f>G22-D22</f>
        <v>0.95833333333575865</v>
      </c>
      <c r="K22" s="344"/>
      <c r="L22" s="110" t="s">
        <v>6</v>
      </c>
      <c r="M22" s="111">
        <f>$J22*60*24</f>
        <v>1380.0000000034925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5" t="s">
        <v>13</v>
      </c>
      <c r="C24" s="345"/>
      <c r="D24" s="345"/>
      <c r="E24" s="120">
        <f>J22</f>
        <v>0.95833333333575865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43" t="s">
        <v>11</v>
      </c>
      <c r="C26" s="343"/>
      <c r="D26" s="343"/>
      <c r="E26" s="126">
        <f>'A.2.1. Promedio meteorologia'!D72</f>
        <v>19.445833333333336</v>
      </c>
      <c r="F26" s="343" t="s">
        <v>66</v>
      </c>
      <c r="G26" s="343"/>
      <c r="H26" s="126">
        <f>'A.2.1. Promedio meteorologia'!B72</f>
        <v>762.14915767840273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44673.625</v>
      </c>
      <c r="E29" s="108"/>
      <c r="F29" s="106" t="s">
        <v>4</v>
      </c>
      <c r="G29" s="107">
        <v>44674.583333333336</v>
      </c>
      <c r="H29" s="109"/>
      <c r="I29" s="106" t="s">
        <v>5</v>
      </c>
      <c r="J29" s="344">
        <f>G29-D29</f>
        <v>0.95833333333575865</v>
      </c>
      <c r="K29" s="344"/>
      <c r="L29" s="110" t="s">
        <v>6</v>
      </c>
      <c r="M29" s="111">
        <f>$J29*60*24</f>
        <v>1380.0000000034925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5" t="s">
        <v>13</v>
      </c>
      <c r="C31" s="345"/>
      <c r="D31" s="345"/>
      <c r="E31" s="120">
        <f>J29</f>
        <v>0.95833333333575865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43" t="s">
        <v>11</v>
      </c>
      <c r="C33" s="343"/>
      <c r="D33" s="343"/>
      <c r="E33" s="126">
        <f>'A.2.1. Promedio meteorologia'!D101</f>
        <v>19.347826086956523</v>
      </c>
      <c r="F33" s="343" t="s">
        <v>66</v>
      </c>
      <c r="G33" s="343"/>
      <c r="H33" s="126">
        <f>'A.2.1. Promedio meteorologia'!B101</f>
        <v>761.76134062304379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44674.607638888891</v>
      </c>
      <c r="E36" s="108"/>
      <c r="F36" s="106" t="s">
        <v>4</v>
      </c>
      <c r="G36" s="107">
        <v>44675.583333333336</v>
      </c>
      <c r="H36" s="109"/>
      <c r="I36" s="106" t="s">
        <v>5</v>
      </c>
      <c r="J36" s="344">
        <f>G36-D36</f>
        <v>0.97569444444525288</v>
      </c>
      <c r="K36" s="344"/>
      <c r="L36" s="110" t="s">
        <v>6</v>
      </c>
      <c r="M36" s="111">
        <f>$J36*60*24</f>
        <v>1405.0000000011642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5" t="s">
        <v>13</v>
      </c>
      <c r="C38" s="345"/>
      <c r="D38" s="345"/>
      <c r="E38" s="120">
        <f>J36</f>
        <v>0.97569444444525288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43" t="s">
        <v>11</v>
      </c>
      <c r="C40" s="343"/>
      <c r="D40" s="343"/>
      <c r="E40" s="126">
        <f>'A.2.1. Promedio meteorologia'!D130</f>
        <v>18.780952380952378</v>
      </c>
      <c r="F40" s="343" t="s">
        <v>66</v>
      </c>
      <c r="G40" s="343"/>
      <c r="H40" s="126">
        <f>'A.2.1. Promedio meteorologia'!B130</f>
        <v>761.25334289778255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44676.513888888891</v>
      </c>
      <c r="E43" s="108"/>
      <c r="F43" s="106" t="s">
        <v>4</v>
      </c>
      <c r="G43" s="107">
        <v>44677.490972222222</v>
      </c>
      <c r="H43" s="109"/>
      <c r="I43" s="106" t="s">
        <v>5</v>
      </c>
      <c r="J43" s="344">
        <f>G43-D43</f>
        <v>0.97708333333139308</v>
      </c>
      <c r="K43" s="344"/>
      <c r="L43" s="110" t="s">
        <v>6</v>
      </c>
      <c r="M43" s="111">
        <f>$J43*60*24</f>
        <v>1406.999999997206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5" t="s">
        <v>13</v>
      </c>
      <c r="C45" s="345"/>
      <c r="D45" s="345"/>
      <c r="E45" s="120">
        <f>J43</f>
        <v>0.97708333333139308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43" t="s">
        <v>11</v>
      </c>
      <c r="C47" s="343"/>
      <c r="D47" s="343"/>
      <c r="E47" s="126">
        <f>'A.2.1. Promedio meteorologia'!D159</f>
        <v>18.55</v>
      </c>
      <c r="F47" s="343" t="s">
        <v>66</v>
      </c>
      <c r="G47" s="343"/>
      <c r="H47" s="126">
        <f>'A.2.1. Promedio meteorologia'!B159</f>
        <v>760.83967137206673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46" t="s">
        <v>14</v>
      </c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</row>
    <row r="51" spans="1:15" ht="35.25" customHeight="1" x14ac:dyDescent="0.2">
      <c r="A51" s="52"/>
      <c r="B51" s="342" t="s">
        <v>255</v>
      </c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</row>
  </sheetData>
  <mergeCells count="33">
    <mergeCell ref="J22:K22"/>
    <mergeCell ref="B19:D19"/>
    <mergeCell ref="B9:C9"/>
    <mergeCell ref="B38:D38"/>
    <mergeCell ref="B17:D17"/>
    <mergeCell ref="B33:D33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C47" zoomScale="91" zoomScaleNormal="80" zoomScaleSheetLayoutView="91" zoomScalePageLayoutView="40" workbookViewId="0">
      <selection activeCell="I58" sqref="I58:J59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55"/>
      <c r="C2" s="356"/>
      <c r="D2" s="331" t="s">
        <v>240</v>
      </c>
      <c r="E2" s="331"/>
      <c r="F2" s="331"/>
      <c r="G2" s="331"/>
      <c r="H2" s="331"/>
      <c r="I2" s="331"/>
      <c r="J2" s="332"/>
      <c r="K2" s="54"/>
    </row>
    <row r="3" spans="1:15" ht="12.75" customHeight="1" x14ac:dyDescent="0.2">
      <c r="A3" s="52"/>
      <c r="B3" s="357"/>
      <c r="C3" s="358"/>
      <c r="D3" s="331"/>
      <c r="E3" s="331"/>
      <c r="F3" s="331"/>
      <c r="G3" s="331"/>
      <c r="H3" s="331"/>
      <c r="I3" s="331"/>
      <c r="J3" s="332"/>
      <c r="K3" s="54"/>
    </row>
    <row r="4" spans="1:15" ht="12.75" customHeight="1" x14ac:dyDescent="0.2">
      <c r="A4" s="52"/>
      <c r="B4" s="357"/>
      <c r="C4" s="358"/>
      <c r="D4" s="331"/>
      <c r="E4" s="331"/>
      <c r="F4" s="331"/>
      <c r="G4" s="331"/>
      <c r="H4" s="331"/>
      <c r="I4" s="331"/>
      <c r="J4" s="332"/>
      <c r="K4" s="146"/>
    </row>
    <row r="5" spans="1:15" ht="13.5" customHeight="1" thickBot="1" x14ac:dyDescent="0.25">
      <c r="A5" s="52"/>
      <c r="B5" s="359"/>
      <c r="C5" s="360"/>
      <c r="D5" s="331"/>
      <c r="E5" s="331"/>
      <c r="F5" s="331"/>
      <c r="G5" s="331"/>
      <c r="H5" s="331"/>
      <c r="I5" s="331"/>
      <c r="J5" s="332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1" t="s">
        <v>183</v>
      </c>
      <c r="C7" s="351"/>
      <c r="D7" s="38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E7" s="383"/>
      <c r="F7" s="383"/>
      <c r="G7" s="383"/>
      <c r="H7" s="383"/>
      <c r="I7" s="383"/>
      <c r="J7" s="383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1" t="s">
        <v>209</v>
      </c>
      <c r="C9" s="351"/>
      <c r="D9" s="101" t="str">
        <f>'A.2.1. Promedio meteorologia'!B8</f>
        <v>CA-VMP-9</v>
      </c>
      <c r="E9" s="147"/>
      <c r="F9" s="351" t="s">
        <v>184</v>
      </c>
      <c r="G9" s="351"/>
      <c r="H9" s="100" t="str">
        <f>'A.2.1. Promedio meteorologia'!E8</f>
        <v>0004-4-2022-411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82" t="s">
        <v>16</v>
      </c>
      <c r="C11" s="382"/>
      <c r="D11" s="382"/>
      <c r="E11" s="382"/>
      <c r="F11" s="382"/>
      <c r="G11" s="382"/>
      <c r="H11" s="382"/>
      <c r="I11" s="382"/>
      <c r="J11" s="382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4" t="s">
        <v>18</v>
      </c>
      <c r="C13" s="395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92" t="s">
        <v>132</v>
      </c>
      <c r="J13" s="393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91" t="s">
        <v>17</v>
      </c>
      <c r="C15" s="391"/>
      <c r="D15" s="384" t="s">
        <v>8</v>
      </c>
      <c r="E15" s="384"/>
      <c r="F15" s="385" t="s">
        <v>15</v>
      </c>
      <c r="G15" s="386"/>
      <c r="H15" s="386"/>
      <c r="I15" s="386"/>
      <c r="J15" s="387"/>
      <c r="K15" s="57"/>
      <c r="L15" s="280"/>
      <c r="N15" s="280"/>
    </row>
    <row r="16" spans="1:15" x14ac:dyDescent="0.2">
      <c r="A16" s="52"/>
      <c r="B16" s="391"/>
      <c r="C16" s="391"/>
      <c r="D16" s="384" t="s">
        <v>9</v>
      </c>
      <c r="E16" s="384"/>
      <c r="F16" s="385" t="s">
        <v>68</v>
      </c>
      <c r="G16" s="386"/>
      <c r="H16" s="386"/>
      <c r="I16" s="386"/>
      <c r="J16" s="387"/>
      <c r="K16" s="57"/>
      <c r="L16" s="280"/>
      <c r="N16" s="280"/>
    </row>
    <row r="17" spans="1:14" ht="19.5" customHeight="1" x14ac:dyDescent="0.2">
      <c r="A17" s="52"/>
      <c r="B17" s="391"/>
      <c r="C17" s="391"/>
      <c r="D17" s="384" t="s">
        <v>10</v>
      </c>
      <c r="E17" s="384"/>
      <c r="F17" s="385" t="s">
        <v>260</v>
      </c>
      <c r="G17" s="386"/>
      <c r="H17" s="386"/>
      <c r="I17" s="386"/>
      <c r="J17" s="387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82" t="s">
        <v>19</v>
      </c>
      <c r="C19" s="382"/>
      <c r="D19" s="382"/>
      <c r="E19" s="382"/>
      <c r="F19" s="382"/>
      <c r="G19" s="382"/>
      <c r="H19" s="382"/>
      <c r="I19" s="382"/>
      <c r="J19" s="382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8" t="s">
        <v>3</v>
      </c>
      <c r="C21" s="389"/>
      <c r="D21" s="389"/>
      <c r="E21" s="389"/>
      <c r="F21" s="389"/>
      <c r="G21" s="389"/>
      <c r="H21" s="389"/>
      <c r="I21" s="389"/>
      <c r="J21" s="390"/>
      <c r="K21" s="60"/>
    </row>
    <row r="22" spans="1:14" ht="18" x14ac:dyDescent="0.2">
      <c r="A22" s="52"/>
      <c r="B22" s="61" t="s">
        <v>138</v>
      </c>
      <c r="C22" s="371" t="s">
        <v>26</v>
      </c>
      <c r="D22" s="371"/>
      <c r="E22" s="369">
        <f>+'A.2.2. Promedio diarios (T y P)'!D15</f>
        <v>44671.677083333336</v>
      </c>
      <c r="F22" s="369"/>
      <c r="G22" s="371" t="s">
        <v>27</v>
      </c>
      <c r="H22" s="371"/>
      <c r="I22" s="369">
        <f>+'A.2.2. Promedio diarios (T y P)'!G15</f>
        <v>44672.645833333336</v>
      </c>
      <c r="J22" s="379"/>
      <c r="K22" s="62"/>
      <c r="M22" s="217" t="s">
        <v>212</v>
      </c>
      <c r="N22" s="218">
        <f>AVERAGE(M24,M32,M40,M48,M56)</f>
        <v>0.61999999999999988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2" t="s">
        <v>22</v>
      </c>
      <c r="C24" s="373"/>
      <c r="D24" s="80">
        <v>14.5</v>
      </c>
      <c r="E24" s="67" t="s">
        <v>63</v>
      </c>
      <c r="F24" s="68"/>
      <c r="G24" s="372" t="s">
        <v>23</v>
      </c>
      <c r="H24" s="373"/>
      <c r="I24" s="69">
        <v>15.3</v>
      </c>
      <c r="J24" s="70" t="s">
        <v>63</v>
      </c>
      <c r="K24" s="54"/>
      <c r="M24" s="219">
        <f>I24-D24</f>
        <v>0.80000000000000071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7" t="s">
        <v>175</v>
      </c>
      <c r="C26" s="367"/>
      <c r="D26" s="367"/>
      <c r="E26" s="367"/>
      <c r="F26" s="367" t="s">
        <v>20</v>
      </c>
      <c r="G26" s="72" t="s">
        <v>1</v>
      </c>
      <c r="H26" s="73" t="s">
        <v>0</v>
      </c>
      <c r="I26" s="367" t="s">
        <v>177</v>
      </c>
      <c r="J26" s="367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67"/>
      <c r="G27" s="74">
        <f>+H27-2</f>
        <v>20</v>
      </c>
      <c r="H27" s="75">
        <f>EVEN(F28)</f>
        <v>22</v>
      </c>
      <c r="I27" s="367"/>
      <c r="J27" s="367"/>
      <c r="K27" s="54"/>
    </row>
    <row r="28" spans="1:14" x14ac:dyDescent="0.2">
      <c r="A28" s="52"/>
      <c r="B28" s="76">
        <f>AVERAGE(D24,I24)</f>
        <v>14.9</v>
      </c>
      <c r="C28" s="76">
        <f>25.4*B28/13.61</f>
        <v>27.80749448934607</v>
      </c>
      <c r="D28" s="76">
        <f>+'A.2.2. Promedio diarios (T y P)'!H19</f>
        <v>763.37249535775754</v>
      </c>
      <c r="E28" s="77">
        <f>1-(C28/D28)</f>
        <v>0.96357283677568972</v>
      </c>
      <c r="F28" s="76">
        <f>+'A.2.2. Promedio diarios (T y P)'!E19</f>
        <v>20.478260869565219</v>
      </c>
      <c r="G28" s="81">
        <v>1.179</v>
      </c>
      <c r="H28" s="78">
        <v>1.1830000000000001</v>
      </c>
      <c r="I28" s="368">
        <f>-(H28-G28)/(H27-G27)*(H27-F28)+H28</f>
        <v>1.1799565217391306</v>
      </c>
      <c r="J28" s="368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71" t="s">
        <v>26</v>
      </c>
      <c r="D30" s="371"/>
      <c r="E30" s="369">
        <f>+'A.2.2. Promedio diarios (T y P)'!D22</f>
        <v>44672.65625</v>
      </c>
      <c r="F30" s="369"/>
      <c r="G30" s="371" t="s">
        <v>27</v>
      </c>
      <c r="H30" s="371"/>
      <c r="I30" s="369">
        <f>+'A.2.2. Promedio diarios (T y P)'!G22</f>
        <v>44673.614583333336</v>
      </c>
      <c r="J30" s="37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2" t="s">
        <v>22</v>
      </c>
      <c r="C32" s="373"/>
      <c r="D32" s="80">
        <v>14.4</v>
      </c>
      <c r="E32" s="67" t="s">
        <v>63</v>
      </c>
      <c r="F32" s="68"/>
      <c r="G32" s="372" t="s">
        <v>23</v>
      </c>
      <c r="H32" s="373"/>
      <c r="I32" s="80">
        <v>15</v>
      </c>
      <c r="J32" s="67" t="s">
        <v>63</v>
      </c>
      <c r="K32" s="54"/>
      <c r="M32" s="219">
        <f>I32-D32</f>
        <v>0.59999999999999964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7" t="s">
        <v>175</v>
      </c>
      <c r="C34" s="367"/>
      <c r="D34" s="367"/>
      <c r="E34" s="367"/>
      <c r="F34" s="367" t="s">
        <v>20</v>
      </c>
      <c r="G34" s="72" t="s">
        <v>1</v>
      </c>
      <c r="H34" s="73" t="s">
        <v>0</v>
      </c>
      <c r="I34" s="367" t="s">
        <v>177</v>
      </c>
      <c r="J34" s="367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67"/>
      <c r="G35" s="74">
        <f>+H35-2</f>
        <v>18</v>
      </c>
      <c r="H35" s="75">
        <f>EVEN(F36)</f>
        <v>20</v>
      </c>
      <c r="I35" s="367"/>
      <c r="J35" s="367"/>
      <c r="K35" s="54"/>
    </row>
    <row r="36" spans="1:13" x14ac:dyDescent="0.2">
      <c r="A36" s="52"/>
      <c r="B36" s="76">
        <f>AVERAGE(D32,I32)</f>
        <v>14.7</v>
      </c>
      <c r="C36" s="76">
        <f>25.4*B36/13.61</f>
        <v>27.434239529757527</v>
      </c>
      <c r="D36" s="76">
        <f>+'A.2.2. Promedio diarios (T y P)'!H26</f>
        <v>762.14915767840273</v>
      </c>
      <c r="E36" s="77">
        <f>1-(C36/D36)</f>
        <v>0.96400410700009764</v>
      </c>
      <c r="F36" s="76">
        <f>+'A.2.2. Promedio diarios (T y P)'!E26</f>
        <v>19.445833333333336</v>
      </c>
      <c r="G36" s="81">
        <v>1.175</v>
      </c>
      <c r="H36" s="78">
        <v>1.179</v>
      </c>
      <c r="I36" s="368">
        <f>-(H36-G36)/(H35-G35)*(H35-F36)+H36</f>
        <v>1.1778916666666668</v>
      </c>
      <c r="J36" s="368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71" t="s">
        <v>26</v>
      </c>
      <c r="D38" s="371"/>
      <c r="E38" s="369">
        <f>+'A.2.2. Promedio diarios (T y P)'!D29</f>
        <v>44673.625</v>
      </c>
      <c r="F38" s="369"/>
      <c r="G38" s="371" t="s">
        <v>27</v>
      </c>
      <c r="H38" s="371"/>
      <c r="I38" s="369">
        <f>+'A.2.2. Promedio diarios (T y P)'!G29</f>
        <v>44674.583333333336</v>
      </c>
      <c r="J38" s="37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2" t="s">
        <v>22</v>
      </c>
      <c r="C40" s="373"/>
      <c r="D40" s="80">
        <v>14.3</v>
      </c>
      <c r="E40" s="67" t="s">
        <v>63</v>
      </c>
      <c r="F40" s="68"/>
      <c r="G40" s="372" t="s">
        <v>23</v>
      </c>
      <c r="H40" s="373"/>
      <c r="I40" s="80">
        <v>14.8</v>
      </c>
      <c r="J40" s="67"/>
      <c r="K40" s="54"/>
      <c r="M40" s="219">
        <f>I40-D40</f>
        <v>0.5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7" t="s">
        <v>175</v>
      </c>
      <c r="C42" s="367"/>
      <c r="D42" s="367"/>
      <c r="E42" s="367"/>
      <c r="F42" s="367" t="s">
        <v>20</v>
      </c>
      <c r="G42" s="72" t="s">
        <v>1</v>
      </c>
      <c r="H42" s="73" t="s">
        <v>0</v>
      </c>
      <c r="I42" s="367" t="s">
        <v>177</v>
      </c>
      <c r="J42" s="367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67"/>
      <c r="G43" s="74">
        <f>+H43-2</f>
        <v>18</v>
      </c>
      <c r="H43" s="75">
        <f>EVEN(F44)</f>
        <v>20</v>
      </c>
      <c r="I43" s="367"/>
      <c r="J43" s="367"/>
      <c r="K43" s="54"/>
    </row>
    <row r="44" spans="1:13" x14ac:dyDescent="0.2">
      <c r="A44" s="52"/>
      <c r="B44" s="76">
        <f>AVERAGE(D40,I40)</f>
        <v>14.55</v>
      </c>
      <c r="C44" s="76">
        <f>25.4*B44/13.61</f>
        <v>27.154298310066128</v>
      </c>
      <c r="D44" s="76">
        <f>+'A.2.2. Promedio diarios (T y P)'!H33</f>
        <v>761.76134062304379</v>
      </c>
      <c r="E44" s="77">
        <f>1-(C44/D44)</f>
        <v>0.96435327331279819</v>
      </c>
      <c r="F44" s="76">
        <f>+'A.2.2. Promedio diarios (T y P)'!E33</f>
        <v>19.347826086956523</v>
      </c>
      <c r="G44" s="81">
        <v>1.1739999999999999</v>
      </c>
      <c r="H44" s="81">
        <v>1.1779999999999999</v>
      </c>
      <c r="I44" s="368">
        <f>-(H44-G44)/(H43-G43)*(H43-F44)+H44</f>
        <v>1.1766956521739129</v>
      </c>
      <c r="J44" s="368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71" t="s">
        <v>26</v>
      </c>
      <c r="D46" s="371"/>
      <c r="E46" s="369">
        <f>+'A.2.2. Promedio diarios (T y P)'!D36</f>
        <v>44674.607638888891</v>
      </c>
      <c r="F46" s="369"/>
      <c r="G46" s="371" t="s">
        <v>27</v>
      </c>
      <c r="H46" s="371"/>
      <c r="I46" s="369">
        <f>+'A.2.2. Promedio diarios (T y P)'!G36</f>
        <v>44675.583333333336</v>
      </c>
      <c r="J46" s="37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2" t="s">
        <v>22</v>
      </c>
      <c r="C48" s="373"/>
      <c r="D48" s="80">
        <v>14</v>
      </c>
      <c r="E48" s="67" t="s">
        <v>63</v>
      </c>
      <c r="F48" s="68"/>
      <c r="G48" s="372" t="s">
        <v>23</v>
      </c>
      <c r="H48" s="373"/>
      <c r="I48" s="80">
        <v>14.7</v>
      </c>
      <c r="J48" s="67" t="s">
        <v>63</v>
      </c>
      <c r="K48" s="54"/>
      <c r="M48" s="219">
        <f>I48-D48</f>
        <v>0.69999999999999929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7" t="s">
        <v>175</v>
      </c>
      <c r="C50" s="367"/>
      <c r="D50" s="367"/>
      <c r="E50" s="367"/>
      <c r="F50" s="367" t="s">
        <v>20</v>
      </c>
      <c r="G50" s="72" t="s">
        <v>1</v>
      </c>
      <c r="H50" s="73" t="s">
        <v>0</v>
      </c>
      <c r="I50" s="367" t="s">
        <v>177</v>
      </c>
      <c r="J50" s="367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67"/>
      <c r="G51" s="74">
        <f>+H51-2</f>
        <v>18</v>
      </c>
      <c r="H51" s="75">
        <f>EVEN(F52)</f>
        <v>20</v>
      </c>
      <c r="I51" s="367"/>
      <c r="J51" s="367"/>
      <c r="K51" s="54"/>
    </row>
    <row r="52" spans="1:13" x14ac:dyDescent="0.2">
      <c r="A52" s="52"/>
      <c r="B52" s="76">
        <f>AVERAGE(D48,I48)</f>
        <v>14.35</v>
      </c>
      <c r="C52" s="76">
        <f>25.4*B52/13.61</f>
        <v>26.781043350477589</v>
      </c>
      <c r="D52" s="76">
        <f>+'A.2.2. Promedio diarios (T y P)'!H40</f>
        <v>761.25334289778255</v>
      </c>
      <c r="E52" s="77">
        <f>1-(C52/D52)</f>
        <v>0.96481980197481565</v>
      </c>
      <c r="F52" s="76">
        <f>+'A.2.2. Promedio diarios (T y P)'!E40</f>
        <v>18.780952380952378</v>
      </c>
      <c r="G52" s="81">
        <v>1.177</v>
      </c>
      <c r="H52" s="81">
        <v>1.18</v>
      </c>
      <c r="I52" s="368">
        <f>-(H52-G52)/(H51-G51)*(H51-F52)+H52</f>
        <v>1.1781714285714286</v>
      </c>
      <c r="J52" s="368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71" t="s">
        <v>26</v>
      </c>
      <c r="D54" s="371"/>
      <c r="E54" s="369">
        <f>+'A.2.2. Promedio diarios (T y P)'!D43</f>
        <v>44676.513888888891</v>
      </c>
      <c r="F54" s="369"/>
      <c r="G54" s="371" t="s">
        <v>27</v>
      </c>
      <c r="H54" s="371"/>
      <c r="I54" s="369">
        <f>+'A.2.2. Promedio diarios (T y P)'!G43</f>
        <v>44677.490972222222</v>
      </c>
      <c r="J54" s="37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2" t="s">
        <v>22</v>
      </c>
      <c r="C56" s="373"/>
      <c r="D56" s="80">
        <v>13.7</v>
      </c>
      <c r="E56" s="67" t="s">
        <v>63</v>
      </c>
      <c r="F56" s="68"/>
      <c r="G56" s="372" t="s">
        <v>23</v>
      </c>
      <c r="H56" s="373"/>
      <c r="I56" s="80">
        <v>14.2</v>
      </c>
      <c r="J56" s="67" t="s">
        <v>63</v>
      </c>
      <c r="K56" s="54"/>
      <c r="M56" s="219">
        <f>I56-D56</f>
        <v>0.5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7" t="s">
        <v>175</v>
      </c>
      <c r="C58" s="367"/>
      <c r="D58" s="367"/>
      <c r="E58" s="367"/>
      <c r="F58" s="367" t="s">
        <v>20</v>
      </c>
      <c r="G58" s="72" t="s">
        <v>1</v>
      </c>
      <c r="H58" s="73" t="s">
        <v>0</v>
      </c>
      <c r="I58" s="367" t="s">
        <v>177</v>
      </c>
      <c r="J58" s="367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67"/>
      <c r="G59" s="74">
        <f>+H59-2</f>
        <v>18</v>
      </c>
      <c r="H59" s="75">
        <f>EVEN(F60)</f>
        <v>20</v>
      </c>
      <c r="I59" s="367"/>
      <c r="J59" s="367"/>
      <c r="K59" s="54"/>
    </row>
    <row r="60" spans="1:13" x14ac:dyDescent="0.2">
      <c r="A60" s="52"/>
      <c r="B60" s="76">
        <f>AVERAGE(D56,I56)</f>
        <v>13.95</v>
      </c>
      <c r="C60" s="76">
        <f>25.4*B60/13.61</f>
        <v>26.034533431300513</v>
      </c>
      <c r="D60" s="76">
        <f>+'A.2.2. Promedio diarios (T y P)'!H47</f>
        <v>760.83967137206673</v>
      </c>
      <c r="E60" s="77">
        <f>1-(C60/D60)</f>
        <v>0.96578184023402602</v>
      </c>
      <c r="F60" s="76">
        <f>+'A.2.2. Promedio diarios (T y P)'!E47</f>
        <v>18.55</v>
      </c>
      <c r="G60" s="81">
        <v>1.1779999999999999</v>
      </c>
      <c r="H60" s="81">
        <v>1.1819999999999999</v>
      </c>
      <c r="I60" s="368">
        <f>-(H60-G60)/(H59-G59)*(H59-F60)+H60</f>
        <v>1.1791</v>
      </c>
      <c r="J60" s="368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71" t="s">
        <v>26</v>
      </c>
      <c r="D62" s="371"/>
      <c r="E62" s="369" t="e">
        <f>+'A.2.2. Promedio diarios (T y P)'!#REF!</f>
        <v>#REF!</v>
      </c>
      <c r="F62" s="369"/>
      <c r="G62" s="371" t="s">
        <v>27</v>
      </c>
      <c r="H62" s="371"/>
      <c r="I62" s="369" t="e">
        <f>+'A.2.2. Promedio diarios (T y P)'!#REF!</f>
        <v>#REF!</v>
      </c>
      <c r="J62" s="37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2" t="s">
        <v>22</v>
      </c>
      <c r="C64" s="373"/>
      <c r="D64" s="66"/>
      <c r="E64" s="67" t="s">
        <v>63</v>
      </c>
      <c r="F64" s="68"/>
      <c r="G64" s="372" t="s">
        <v>23</v>
      </c>
      <c r="H64" s="373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67" t="s">
        <v>175</v>
      </c>
      <c r="C66" s="367"/>
      <c r="D66" s="367"/>
      <c r="E66" s="367"/>
      <c r="F66" s="367" t="s">
        <v>20</v>
      </c>
      <c r="G66" s="72" t="s">
        <v>1</v>
      </c>
      <c r="H66" s="72" t="s">
        <v>0</v>
      </c>
      <c r="I66" s="367" t="s">
        <v>177</v>
      </c>
      <c r="J66" s="367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67"/>
      <c r="G67" s="74" t="e">
        <f>+H67-2</f>
        <v>#REF!</v>
      </c>
      <c r="H67" s="74" t="e">
        <f>EVEN(F68)</f>
        <v>#REF!</v>
      </c>
      <c r="I67" s="367"/>
      <c r="J67" s="367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80" t="e">
        <f>-(H68-G68)/(H67-G67)*(H67-F68)+H68</f>
        <v>#REF!</v>
      </c>
      <c r="J68" s="381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71" t="s">
        <v>26</v>
      </c>
      <c r="D70" s="371"/>
      <c r="E70" s="369" t="e">
        <f>+'A.2.2. Promedio diarios (T y P)'!#REF!</f>
        <v>#REF!</v>
      </c>
      <c r="F70" s="369"/>
      <c r="G70" s="371" t="s">
        <v>27</v>
      </c>
      <c r="H70" s="371"/>
      <c r="I70" s="369" t="e">
        <f>+'A.2.2. Promedio diarios (T y P)'!#REF!</f>
        <v>#REF!</v>
      </c>
      <c r="J70" s="370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2" t="s">
        <v>22</v>
      </c>
      <c r="C72" s="373"/>
      <c r="D72" s="66"/>
      <c r="E72" s="67" t="s">
        <v>63</v>
      </c>
      <c r="F72" s="68"/>
      <c r="G72" s="372" t="s">
        <v>23</v>
      </c>
      <c r="H72" s="373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4" t="s">
        <v>175</v>
      </c>
      <c r="C74" s="375"/>
      <c r="D74" s="375"/>
      <c r="E74" s="376"/>
      <c r="F74" s="377" t="s">
        <v>20</v>
      </c>
      <c r="G74" s="72" t="s">
        <v>1</v>
      </c>
      <c r="H74" s="73" t="s">
        <v>0</v>
      </c>
      <c r="I74" s="361" t="s">
        <v>177</v>
      </c>
      <c r="J74" s="362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78"/>
      <c r="G75" s="74" t="e">
        <f>+H75-2</f>
        <v>#REF!</v>
      </c>
      <c r="H75" s="75" t="e">
        <f>EVEN(F76)</f>
        <v>#REF!</v>
      </c>
      <c r="I75" s="363"/>
      <c r="J75" s="364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65" t="e">
        <f>-(H76-G76)/(H75-G75)*(H75-F76)+H76</f>
        <v>#REF!</v>
      </c>
      <c r="J76" s="366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71" t="s">
        <v>26</v>
      </c>
      <c r="D78" s="371"/>
      <c r="E78" s="369" t="e">
        <f>+'A.2.2. Promedio diarios (T y P)'!#REF!</f>
        <v>#REF!</v>
      </c>
      <c r="F78" s="369"/>
      <c r="G78" s="371" t="s">
        <v>27</v>
      </c>
      <c r="H78" s="371"/>
      <c r="I78" s="369" t="e">
        <f>+'A.2.2. Promedio diarios (T y P)'!#REF!</f>
        <v>#REF!</v>
      </c>
      <c r="J78" s="370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2" t="s">
        <v>22</v>
      </c>
      <c r="C80" s="373"/>
      <c r="D80" s="66"/>
      <c r="E80" s="67" t="s">
        <v>63</v>
      </c>
      <c r="F80" s="68"/>
      <c r="G80" s="372" t="s">
        <v>23</v>
      </c>
      <c r="H80" s="373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4" t="s">
        <v>175</v>
      </c>
      <c r="C82" s="375"/>
      <c r="D82" s="375"/>
      <c r="E82" s="376"/>
      <c r="F82" s="377" t="s">
        <v>20</v>
      </c>
      <c r="G82" s="72" t="s">
        <v>1</v>
      </c>
      <c r="H82" s="73" t="s">
        <v>0</v>
      </c>
      <c r="I82" s="361" t="s">
        <v>35</v>
      </c>
      <c r="J82" s="362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78"/>
      <c r="G83" s="74" t="e">
        <f>+H83-2</f>
        <v>#REF!</v>
      </c>
      <c r="H83" s="75" t="e">
        <f>EVEN(F84)</f>
        <v>#REF!</v>
      </c>
      <c r="I83" s="363"/>
      <c r="J83" s="364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65" t="e">
        <f>-(H84-G84)/(H83-G83)*(H83-F84)+H84</f>
        <v>#REF!</v>
      </c>
      <c r="J84" s="366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71" t="s">
        <v>26</v>
      </c>
      <c r="D86" s="371"/>
      <c r="E86" s="369" t="e">
        <f>+'A.2.2. Promedio diarios (T y P)'!#REF!</f>
        <v>#REF!</v>
      </c>
      <c r="F86" s="369"/>
      <c r="G86" s="371" t="s">
        <v>27</v>
      </c>
      <c r="H86" s="371"/>
      <c r="I86" s="369" t="e">
        <f>+'A.2.2. Promedio diarios (T y P)'!#REF!</f>
        <v>#REF!</v>
      </c>
      <c r="J86" s="370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2" t="s">
        <v>22</v>
      </c>
      <c r="C88" s="373"/>
      <c r="D88" s="66"/>
      <c r="E88" s="67" t="s">
        <v>63</v>
      </c>
      <c r="F88" s="68"/>
      <c r="G88" s="372" t="s">
        <v>23</v>
      </c>
      <c r="H88" s="373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4" t="s">
        <v>175</v>
      </c>
      <c r="C90" s="375"/>
      <c r="D90" s="375"/>
      <c r="E90" s="376"/>
      <c r="F90" s="377" t="s">
        <v>20</v>
      </c>
      <c r="G90" s="72" t="s">
        <v>1</v>
      </c>
      <c r="H90" s="73" t="s">
        <v>0</v>
      </c>
      <c r="I90" s="361" t="s">
        <v>35</v>
      </c>
      <c r="J90" s="362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78"/>
      <c r="G91" s="74" t="e">
        <f>+H91-2</f>
        <v>#REF!</v>
      </c>
      <c r="H91" s="75" t="e">
        <f>EVEN(F92)</f>
        <v>#REF!</v>
      </c>
      <c r="I91" s="363"/>
      <c r="J91" s="364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65" t="e">
        <f>-(H92-G92)/(H91-G91)*(H91-F92)+H92</f>
        <v>#REF!</v>
      </c>
      <c r="J92" s="366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71" t="s">
        <v>26</v>
      </c>
      <c r="D94" s="371"/>
      <c r="E94" s="369" t="e">
        <f>+'A.2.2. Promedio diarios (T y P)'!#REF!</f>
        <v>#REF!</v>
      </c>
      <c r="F94" s="369"/>
      <c r="G94" s="371" t="s">
        <v>27</v>
      </c>
      <c r="H94" s="371"/>
      <c r="I94" s="369" t="e">
        <f>+'A.2.2. Promedio diarios (T y P)'!#REF!</f>
        <v>#REF!</v>
      </c>
      <c r="J94" s="370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2" t="s">
        <v>22</v>
      </c>
      <c r="C96" s="373"/>
      <c r="D96" s="66"/>
      <c r="E96" s="67" t="s">
        <v>63</v>
      </c>
      <c r="F96" s="68"/>
      <c r="G96" s="372" t="s">
        <v>23</v>
      </c>
      <c r="H96" s="373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4" t="s">
        <v>175</v>
      </c>
      <c r="C98" s="375"/>
      <c r="D98" s="375"/>
      <c r="E98" s="376"/>
      <c r="F98" s="377" t="s">
        <v>20</v>
      </c>
      <c r="G98" s="72" t="s">
        <v>1</v>
      </c>
      <c r="H98" s="73" t="s">
        <v>0</v>
      </c>
      <c r="I98" s="361" t="s">
        <v>35</v>
      </c>
      <c r="J98" s="362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78"/>
      <c r="G99" s="74" t="e">
        <f>+H99-2</f>
        <v>#REF!</v>
      </c>
      <c r="H99" s="75" t="e">
        <f>EVEN(F100)</f>
        <v>#REF!</v>
      </c>
      <c r="I99" s="363"/>
      <c r="J99" s="364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65" t="e">
        <f>-(H100-G100)/(H99-G99)*(H99-F100)+H100</f>
        <v>#REF!</v>
      </c>
      <c r="J100" s="366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71" t="s">
        <v>26</v>
      </c>
      <c r="D102" s="371"/>
      <c r="E102" s="369" t="e">
        <f>+'A.2.2. Promedio diarios (T y P)'!#REF!</f>
        <v>#REF!</v>
      </c>
      <c r="F102" s="369"/>
      <c r="G102" s="371" t="s">
        <v>27</v>
      </c>
      <c r="H102" s="371"/>
      <c r="I102" s="369" t="e">
        <f>+'A.2.2. Promedio diarios (T y P)'!#REF!</f>
        <v>#REF!</v>
      </c>
      <c r="J102" s="370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2" t="s">
        <v>22</v>
      </c>
      <c r="C104" s="373"/>
      <c r="D104" s="66"/>
      <c r="E104" s="67" t="s">
        <v>63</v>
      </c>
      <c r="F104" s="68"/>
      <c r="G104" s="372" t="s">
        <v>23</v>
      </c>
      <c r="H104" s="373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4" t="s">
        <v>175</v>
      </c>
      <c r="C106" s="375"/>
      <c r="D106" s="375"/>
      <c r="E106" s="376"/>
      <c r="F106" s="377" t="s">
        <v>20</v>
      </c>
      <c r="G106" s="72" t="s">
        <v>1</v>
      </c>
      <c r="H106" s="73" t="s">
        <v>0</v>
      </c>
      <c r="I106" s="361" t="s">
        <v>35</v>
      </c>
      <c r="J106" s="362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78"/>
      <c r="G107" s="74" t="e">
        <f>+H107-2</f>
        <v>#REF!</v>
      </c>
      <c r="H107" s="75" t="e">
        <f>EVEN(F108)</f>
        <v>#REF!</v>
      </c>
      <c r="I107" s="363"/>
      <c r="J107" s="364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65" t="e">
        <f>-(H108-G108)/(H107-G107)*(H107-F108)+H108</f>
        <v>#REF!</v>
      </c>
      <c r="J108" s="366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71" t="s">
        <v>26</v>
      </c>
      <c r="D110" s="371"/>
      <c r="E110" s="369" t="e">
        <f>+'A.2.2. Promedio diarios (T y P)'!#REF!</f>
        <v>#REF!</v>
      </c>
      <c r="F110" s="369"/>
      <c r="G110" s="371" t="s">
        <v>27</v>
      </c>
      <c r="H110" s="371"/>
      <c r="I110" s="369" t="e">
        <f>+'A.2.2. Promedio diarios (T y P)'!#REF!</f>
        <v>#REF!</v>
      </c>
      <c r="J110" s="370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2" t="s">
        <v>22</v>
      </c>
      <c r="C112" s="373"/>
      <c r="D112" s="66"/>
      <c r="E112" s="67" t="s">
        <v>63</v>
      </c>
      <c r="F112" s="68"/>
      <c r="G112" s="372" t="s">
        <v>23</v>
      </c>
      <c r="H112" s="373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4" t="s">
        <v>175</v>
      </c>
      <c r="C114" s="375"/>
      <c r="D114" s="375"/>
      <c r="E114" s="376"/>
      <c r="F114" s="377" t="s">
        <v>20</v>
      </c>
      <c r="G114" s="72" t="s">
        <v>1</v>
      </c>
      <c r="H114" s="73" t="s">
        <v>0</v>
      </c>
      <c r="I114" s="361" t="s">
        <v>35</v>
      </c>
      <c r="J114" s="362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78"/>
      <c r="G115" s="74" t="e">
        <f>+H115-2</f>
        <v>#REF!</v>
      </c>
      <c r="H115" s="75" t="e">
        <f>EVEN(F116)</f>
        <v>#REF!</v>
      </c>
      <c r="I115" s="363"/>
      <c r="J115" s="364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65" t="e">
        <f>-(H116-G116)/(H115-G115)*(H115-F116)+H116</f>
        <v>#REF!</v>
      </c>
      <c r="J116" s="366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71" t="s">
        <v>26</v>
      </c>
      <c r="D118" s="371"/>
      <c r="E118" s="369" t="e">
        <f>+'A.2.2. Promedio diarios (T y P)'!#REF!</f>
        <v>#REF!</v>
      </c>
      <c r="F118" s="369"/>
      <c r="G118" s="371" t="s">
        <v>27</v>
      </c>
      <c r="H118" s="371"/>
      <c r="I118" s="369" t="e">
        <f>+'A.2.2. Promedio diarios (T y P)'!#REF!</f>
        <v>#REF!</v>
      </c>
      <c r="J118" s="370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2" t="s">
        <v>22</v>
      </c>
      <c r="C120" s="373"/>
      <c r="D120" s="66"/>
      <c r="E120" s="67" t="s">
        <v>63</v>
      </c>
      <c r="F120" s="68"/>
      <c r="G120" s="372" t="s">
        <v>23</v>
      </c>
      <c r="H120" s="373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4" t="s">
        <v>175</v>
      </c>
      <c r="C122" s="375"/>
      <c r="D122" s="375"/>
      <c r="E122" s="376"/>
      <c r="F122" s="377" t="s">
        <v>20</v>
      </c>
      <c r="G122" s="72" t="s">
        <v>1</v>
      </c>
      <c r="H122" s="73" t="s">
        <v>0</v>
      </c>
      <c r="I122" s="361" t="s">
        <v>35</v>
      </c>
      <c r="J122" s="362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78"/>
      <c r="G123" s="74" t="e">
        <f>+H123-2</f>
        <v>#REF!</v>
      </c>
      <c r="H123" s="75" t="e">
        <f>EVEN(F124)</f>
        <v>#REF!</v>
      </c>
      <c r="I123" s="363"/>
      <c r="J123" s="364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65" t="e">
        <f>-(H124-G124)/(H123-G123)*(H123-F124)+H124</f>
        <v>#REF!</v>
      </c>
      <c r="J124" s="366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71" t="s">
        <v>26</v>
      </c>
      <c r="D126" s="371"/>
      <c r="E126" s="369" t="e">
        <f>+'A.2.2. Promedio diarios (T y P)'!#REF!</f>
        <v>#REF!</v>
      </c>
      <c r="F126" s="369"/>
      <c r="G126" s="371" t="s">
        <v>27</v>
      </c>
      <c r="H126" s="371"/>
      <c r="I126" s="369" t="e">
        <f>+'A.2.2. Promedio diarios (T y P)'!#REF!</f>
        <v>#REF!</v>
      </c>
      <c r="J126" s="370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2" t="s">
        <v>22</v>
      </c>
      <c r="C128" s="373"/>
      <c r="D128" s="66"/>
      <c r="E128" s="67" t="s">
        <v>63</v>
      </c>
      <c r="F128" s="68"/>
      <c r="G128" s="372" t="s">
        <v>23</v>
      </c>
      <c r="H128" s="373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4" t="s">
        <v>175</v>
      </c>
      <c r="C130" s="375"/>
      <c r="D130" s="375"/>
      <c r="E130" s="376"/>
      <c r="F130" s="377" t="s">
        <v>20</v>
      </c>
      <c r="G130" s="72" t="s">
        <v>1</v>
      </c>
      <c r="H130" s="73" t="s">
        <v>0</v>
      </c>
      <c r="I130" s="361" t="s">
        <v>35</v>
      </c>
      <c r="J130" s="362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78"/>
      <c r="G131" s="74" t="e">
        <f>+H131-2</f>
        <v>#REF!</v>
      </c>
      <c r="H131" s="75" t="e">
        <f>EVEN(F132)</f>
        <v>#REF!</v>
      </c>
      <c r="I131" s="363"/>
      <c r="J131" s="364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65" t="e">
        <f>-(H132-G132)/(H131-G131)*(H131-F132)+H132</f>
        <v>#REF!</v>
      </c>
      <c r="J132" s="366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71" t="s">
        <v>26</v>
      </c>
      <c r="D134" s="371"/>
      <c r="E134" s="369" t="e">
        <f>+'A.2.2. Promedio diarios (T y P)'!#REF!</f>
        <v>#REF!</v>
      </c>
      <c r="F134" s="369"/>
      <c r="G134" s="371" t="s">
        <v>27</v>
      </c>
      <c r="H134" s="371"/>
      <c r="I134" s="369" t="e">
        <f>+'A.2.2. Promedio diarios (T y P)'!#REF!</f>
        <v>#REF!</v>
      </c>
      <c r="J134" s="370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2" t="s">
        <v>22</v>
      </c>
      <c r="C136" s="373"/>
      <c r="D136" s="66"/>
      <c r="E136" s="67" t="s">
        <v>63</v>
      </c>
      <c r="F136" s="68"/>
      <c r="G136" s="372" t="s">
        <v>23</v>
      </c>
      <c r="H136" s="373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4" t="s">
        <v>175</v>
      </c>
      <c r="C138" s="375"/>
      <c r="D138" s="375"/>
      <c r="E138" s="376"/>
      <c r="F138" s="377" t="s">
        <v>20</v>
      </c>
      <c r="G138" s="72" t="s">
        <v>1</v>
      </c>
      <c r="H138" s="73" t="s">
        <v>0</v>
      </c>
      <c r="I138" s="361" t="s">
        <v>35</v>
      </c>
      <c r="J138" s="362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78"/>
      <c r="G139" s="74" t="e">
        <f>+H139-2</f>
        <v>#REF!</v>
      </c>
      <c r="H139" s="75" t="e">
        <f>EVEN(F140)</f>
        <v>#REF!</v>
      </c>
      <c r="I139" s="363"/>
      <c r="J139" s="364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65" t="e">
        <f>-(H140-G140)/(H139-G139)*(H139-F140)+H140</f>
        <v>#REF!</v>
      </c>
      <c r="J140" s="366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6" t="s">
        <v>14</v>
      </c>
      <c r="C142" s="346"/>
      <c r="D142" s="346"/>
      <c r="E142" s="346"/>
      <c r="F142" s="346"/>
      <c r="G142" s="346"/>
      <c r="H142" s="346"/>
      <c r="I142" s="346"/>
      <c r="J142" s="346"/>
      <c r="K142" s="54"/>
    </row>
    <row r="143" spans="1:11" ht="35.25" customHeight="1" x14ac:dyDescent="0.2">
      <c r="A143" s="52"/>
      <c r="B143" s="342"/>
      <c r="C143" s="342"/>
      <c r="D143" s="342"/>
      <c r="E143" s="342"/>
      <c r="F143" s="342"/>
      <c r="G143" s="342"/>
      <c r="H143" s="342"/>
      <c r="I143" s="342"/>
      <c r="J143" s="342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6" zoomScale="90" zoomScaleNormal="100" zoomScaleSheetLayoutView="90" zoomScalePageLayoutView="70" workbookViewId="0">
      <selection activeCell="L21" sqref="L21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6"/>
      <c r="C2" s="407"/>
      <c r="D2" s="408"/>
      <c r="E2" s="415" t="s">
        <v>242</v>
      </c>
      <c r="F2" s="416"/>
      <c r="G2" s="416"/>
      <c r="H2" s="416"/>
      <c r="I2" s="416"/>
      <c r="J2" s="416"/>
      <c r="K2" s="416"/>
      <c r="L2" s="416"/>
      <c r="M2" s="417"/>
      <c r="N2" s="95"/>
    </row>
    <row r="3" spans="1:14" s="7" customFormat="1" ht="12.75" customHeight="1" x14ac:dyDescent="0.2">
      <c r="A3" s="83"/>
      <c r="B3" s="409"/>
      <c r="C3" s="410"/>
      <c r="D3" s="411"/>
      <c r="E3" s="418"/>
      <c r="F3" s="419"/>
      <c r="G3" s="419"/>
      <c r="H3" s="419"/>
      <c r="I3" s="419"/>
      <c r="J3" s="419"/>
      <c r="K3" s="419"/>
      <c r="L3" s="419"/>
      <c r="M3" s="420"/>
      <c r="N3" s="95"/>
    </row>
    <row r="4" spans="1:14" s="7" customFormat="1" ht="12.75" customHeight="1" x14ac:dyDescent="0.2">
      <c r="A4" s="83"/>
      <c r="B4" s="409"/>
      <c r="C4" s="410"/>
      <c r="D4" s="411"/>
      <c r="E4" s="418"/>
      <c r="F4" s="419"/>
      <c r="G4" s="419"/>
      <c r="H4" s="419"/>
      <c r="I4" s="419"/>
      <c r="J4" s="419"/>
      <c r="K4" s="419"/>
      <c r="L4" s="419"/>
      <c r="M4" s="420"/>
      <c r="N4" s="95"/>
    </row>
    <row r="5" spans="1:14" s="7" customFormat="1" ht="13.5" customHeight="1" x14ac:dyDescent="0.2">
      <c r="A5" s="83"/>
      <c r="B5" s="412"/>
      <c r="C5" s="413"/>
      <c r="D5" s="414"/>
      <c r="E5" s="421"/>
      <c r="F5" s="422"/>
      <c r="G5" s="422"/>
      <c r="H5" s="422"/>
      <c r="I5" s="422"/>
      <c r="J5" s="422"/>
      <c r="K5" s="422"/>
      <c r="L5" s="422"/>
      <c r="M5" s="423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51" t="s">
        <v>183</v>
      </c>
      <c r="C7" s="351"/>
      <c r="D7" s="351"/>
      <c r="E7" s="33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336"/>
      <c r="G7" s="336"/>
      <c r="H7" s="336"/>
      <c r="I7" s="336"/>
      <c r="J7" s="336"/>
      <c r="K7" s="336"/>
      <c r="L7" s="336"/>
      <c r="M7" s="336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1" t="s">
        <v>209</v>
      </c>
      <c r="C9" s="351"/>
      <c r="D9" s="351"/>
      <c r="E9" s="335" t="str">
        <f>+'A.2.3. Flujo promedio'!D9</f>
        <v>CA-VMP-9</v>
      </c>
      <c r="F9" s="335"/>
      <c r="G9" s="148"/>
      <c r="H9" s="354" t="s">
        <v>184</v>
      </c>
      <c r="I9" s="354"/>
      <c r="J9" s="424" t="str">
        <f>+'A.2.3. Flujo promedio'!H9</f>
        <v>0004-4-2022-411</v>
      </c>
      <c r="K9" s="424"/>
      <c r="L9" s="424"/>
      <c r="M9" s="424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82" t="s">
        <v>16</v>
      </c>
      <c r="C11" s="382"/>
      <c r="D11" s="382"/>
      <c r="E11" s="382"/>
      <c r="F11" s="382"/>
      <c r="G11" s="382"/>
      <c r="H11" s="382"/>
      <c r="I11" s="382"/>
      <c r="J11" s="382"/>
      <c r="K11" s="382"/>
      <c r="L11" s="382"/>
      <c r="M11" s="382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54" t="s">
        <v>232</v>
      </c>
      <c r="C13" s="354"/>
      <c r="D13" s="354"/>
      <c r="E13" s="353" t="s">
        <v>233</v>
      </c>
      <c r="F13" s="353"/>
      <c r="G13" s="353"/>
      <c r="H13" s="353"/>
      <c r="I13" s="353"/>
      <c r="J13" s="353"/>
      <c r="K13" s="353"/>
      <c r="L13" s="353"/>
      <c r="M13" s="353"/>
      <c r="N13" s="68"/>
    </row>
    <row r="14" spans="1:14" s="4" customFormat="1" ht="15.6" customHeight="1" x14ac:dyDescent="0.2">
      <c r="A14" s="113"/>
      <c r="B14" s="354" t="s">
        <v>234</v>
      </c>
      <c r="C14" s="354"/>
      <c r="D14" s="354"/>
      <c r="E14" s="353" t="s">
        <v>15</v>
      </c>
      <c r="F14" s="353"/>
      <c r="G14" s="354" t="s">
        <v>235</v>
      </c>
      <c r="H14" s="354"/>
      <c r="I14" s="353" t="s">
        <v>236</v>
      </c>
      <c r="J14" s="353"/>
      <c r="K14" s="262" t="s">
        <v>237</v>
      </c>
      <c r="L14" s="353" t="str">
        <f>'A.2.3. Flujo promedio'!F17</f>
        <v>P9321X</v>
      </c>
      <c r="M14" s="353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8" t="s">
        <v>176</v>
      </c>
      <c r="H16" s="429"/>
      <c r="I16" s="428" t="s">
        <v>218</v>
      </c>
      <c r="J16" s="429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5" t="s">
        <v>160</v>
      </c>
      <c r="D17" s="310" t="s">
        <v>402</v>
      </c>
      <c r="E17" s="89">
        <f>+'A.2.2. Promedio diarios (T y P)'!D15</f>
        <v>44671.677083333336</v>
      </c>
      <c r="F17" s="89">
        <f>+'A.2.2. Promedio diarios (T y P)'!G15</f>
        <v>44672.645833333336</v>
      </c>
      <c r="G17" s="430">
        <f>+'A.2.2. Promedio diarios (T y P)'!M15</f>
        <v>1395</v>
      </c>
      <c r="H17" s="431"/>
      <c r="I17" s="398">
        <f>+'A.2.3. Flujo promedio'!I28</f>
        <v>1.1799565217391306</v>
      </c>
      <c r="J17" s="399"/>
      <c r="K17" s="90">
        <f t="shared" ref="K17:K31" si="0">+I17*G17</f>
        <v>1646.0393478260871</v>
      </c>
      <c r="L17" s="283">
        <v>187000</v>
      </c>
      <c r="M17" s="211">
        <f>IF(L17="","",L17/K17)</f>
        <v>113.60603271542057</v>
      </c>
      <c r="N17" s="87"/>
    </row>
    <row r="18" spans="1:15" x14ac:dyDescent="0.2">
      <c r="A18" s="87"/>
      <c r="B18" s="91">
        <v>2</v>
      </c>
      <c r="C18" s="426"/>
      <c r="D18" s="78" t="s">
        <v>403</v>
      </c>
      <c r="E18" s="92">
        <f>+'A.2.2. Promedio diarios (T y P)'!D22</f>
        <v>44672.65625</v>
      </c>
      <c r="F18" s="92">
        <f>+'A.2.2. Promedio diarios (T y P)'!G22</f>
        <v>44673.614583333336</v>
      </c>
      <c r="G18" s="402">
        <f>+'A.2.2. Promedio diarios (T y P)'!M22</f>
        <v>1380.0000000034925</v>
      </c>
      <c r="H18" s="403"/>
      <c r="I18" s="396">
        <f>'A.2.3. Flujo promedio'!I36:J36</f>
        <v>1.1778916666666668</v>
      </c>
      <c r="J18" s="397"/>
      <c r="K18" s="93">
        <f t="shared" si="0"/>
        <v>1625.490500004114</v>
      </c>
      <c r="L18" s="306">
        <v>176000</v>
      </c>
      <c r="M18" s="212">
        <f t="shared" ref="M18:M31" si="1">IF(L18="","",L18/K18)</f>
        <v>108.27500991211856</v>
      </c>
      <c r="N18" s="87"/>
    </row>
    <row r="19" spans="1:15" x14ac:dyDescent="0.2">
      <c r="A19" s="87"/>
      <c r="B19" s="91">
        <v>3</v>
      </c>
      <c r="C19" s="426"/>
      <c r="D19" s="78" t="s">
        <v>404</v>
      </c>
      <c r="E19" s="92">
        <f>+'A.2.2. Promedio diarios (T y P)'!D29</f>
        <v>44673.625</v>
      </c>
      <c r="F19" s="92">
        <f>+'A.2.2. Promedio diarios (T y P)'!G29</f>
        <v>44674.583333333336</v>
      </c>
      <c r="G19" s="402">
        <f>+'A.2.2. Promedio diarios (T y P)'!M29</f>
        <v>1380.0000000034925</v>
      </c>
      <c r="H19" s="403"/>
      <c r="I19" s="396">
        <f>'A.2.3. Flujo promedio'!I44:J44</f>
        <v>1.1766956521739129</v>
      </c>
      <c r="J19" s="397"/>
      <c r="K19" s="93">
        <f t="shared" si="0"/>
        <v>1623.8400000041095</v>
      </c>
      <c r="L19" s="306">
        <v>154000</v>
      </c>
      <c r="M19" s="212">
        <f t="shared" si="1"/>
        <v>94.836929746533073</v>
      </c>
      <c r="N19" s="87"/>
    </row>
    <row r="20" spans="1:15" x14ac:dyDescent="0.2">
      <c r="A20" s="87"/>
      <c r="B20" s="91">
        <v>4</v>
      </c>
      <c r="C20" s="426"/>
      <c r="D20" s="78" t="s">
        <v>405</v>
      </c>
      <c r="E20" s="92">
        <f>+'A.2.2. Promedio diarios (T y P)'!D36</f>
        <v>44674.607638888891</v>
      </c>
      <c r="F20" s="92">
        <f>+'A.2.2. Promedio diarios (T y P)'!G36</f>
        <v>44675.583333333336</v>
      </c>
      <c r="G20" s="402">
        <f>+'A.2.2. Promedio diarios (T y P)'!M36</f>
        <v>1405.0000000011642</v>
      </c>
      <c r="H20" s="403"/>
      <c r="I20" s="396">
        <f>'A.2.3. Flujo promedio'!I52:J52</f>
        <v>1.1781714285714286</v>
      </c>
      <c r="J20" s="397"/>
      <c r="K20" s="93">
        <f t="shared" si="0"/>
        <v>1655.3308571442287</v>
      </c>
      <c r="L20" s="306">
        <v>151000</v>
      </c>
      <c r="M20" s="212">
        <f t="shared" si="1"/>
        <v>91.220434481904533</v>
      </c>
      <c r="N20" s="87"/>
    </row>
    <row r="21" spans="1:15" ht="13.5" thickBot="1" x14ac:dyDescent="0.25">
      <c r="A21" s="87"/>
      <c r="B21" s="158">
        <v>5</v>
      </c>
      <c r="C21" s="426"/>
      <c r="D21" s="313" t="s">
        <v>406</v>
      </c>
      <c r="E21" s="160">
        <f>+'A.2.2. Promedio diarios (T y P)'!D43</f>
        <v>44676.513888888891</v>
      </c>
      <c r="F21" s="160">
        <f>+'A.2.2. Promedio diarios (T y P)'!G43</f>
        <v>44677.490972222222</v>
      </c>
      <c r="G21" s="432">
        <f>+'A.2.2. Promedio diarios (T y P)'!M43</f>
        <v>1406.999999997206</v>
      </c>
      <c r="H21" s="433"/>
      <c r="I21" s="396">
        <f>'A.2.3. Flujo promedio'!I60:J60</f>
        <v>1.1791</v>
      </c>
      <c r="J21" s="397"/>
      <c r="K21" s="161">
        <f t="shared" si="0"/>
        <v>1658.9936999967056</v>
      </c>
      <c r="L21" s="284">
        <v>174000</v>
      </c>
      <c r="M21" s="212">
        <f t="shared" si="1"/>
        <v>104.88285760238</v>
      </c>
      <c r="N21" s="87"/>
      <c r="O21" s="303">
        <f>AVERAGE(M17:M21)</f>
        <v>102.56425289167134</v>
      </c>
    </row>
    <row r="22" spans="1:15" hidden="1" x14ac:dyDescent="0.2">
      <c r="A22" s="87"/>
      <c r="B22" s="196">
        <v>6</v>
      </c>
      <c r="C22" s="426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04" t="e">
        <f>+'A.2.2. Promedio diarios (T y P)'!#REF!</f>
        <v>#REF!</v>
      </c>
      <c r="H22" s="405"/>
      <c r="I22" s="396" t="e">
        <f>+#REF!</f>
        <v>#REF!</v>
      </c>
      <c r="J22" s="397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6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402" t="e">
        <f>+'A.2.2. Promedio diarios (T y P)'!#REF!</f>
        <v>#REF!</v>
      </c>
      <c r="H23" s="403"/>
      <c r="I23" s="396" t="e">
        <f>+#REF!</f>
        <v>#REF!</v>
      </c>
      <c r="J23" s="397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6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02" t="e">
        <f>+'A.2.2. Promedio diarios (T y P)'!#REF!</f>
        <v>#REF!</v>
      </c>
      <c r="H24" s="403"/>
      <c r="I24" s="396" t="e">
        <f>+#REF!</f>
        <v>#REF!</v>
      </c>
      <c r="J24" s="397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6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00" t="e">
        <f>+'A.2.2. Promedio diarios (T y P)'!#REF!</f>
        <v>#REF!</v>
      </c>
      <c r="H25" s="401"/>
      <c r="I25" s="396" t="e">
        <f>+#REF!</f>
        <v>#REF!</v>
      </c>
      <c r="J25" s="397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6"/>
      <c r="D26" s="78"/>
      <c r="E26" s="92" t="e">
        <f>+'A.2.2. Promedio diarios (T y P)'!#REF!</f>
        <v>#REF!</v>
      </c>
      <c r="F26" s="92">
        <f>+'A.2.2. Promedio diarios (T y P)'!G11</f>
        <v>0</v>
      </c>
      <c r="G26" s="400" t="e">
        <f>+'A.2.2. Promedio diarios (T y P)'!#REF!</f>
        <v>#REF!</v>
      </c>
      <c r="H26" s="401"/>
      <c r="I26" s="396" t="e">
        <f>+#REF!</f>
        <v>#REF!</v>
      </c>
      <c r="J26" s="397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6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00" t="e">
        <f>+'A.2.2. Promedio diarios (T y P)'!#REF!</f>
        <v>#REF!</v>
      </c>
      <c r="H27" s="401"/>
      <c r="I27" s="396" t="e">
        <f>+#REF!</f>
        <v>#REF!</v>
      </c>
      <c r="J27" s="397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6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00" t="e">
        <f>+'A.2.2. Promedio diarios (T y P)'!#REF!</f>
        <v>#REF!</v>
      </c>
      <c r="H28" s="401"/>
      <c r="I28" s="396" t="e">
        <f>+#REF!</f>
        <v>#REF!</v>
      </c>
      <c r="J28" s="397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6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00" t="e">
        <f>+'A.2.2. Promedio diarios (T y P)'!#REF!</f>
        <v>#REF!</v>
      </c>
      <c r="H29" s="401"/>
      <c r="I29" s="396" t="e">
        <f>+#REF!</f>
        <v>#REF!</v>
      </c>
      <c r="J29" s="397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6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00" t="e">
        <f>+'A.2.2. Promedio diarios (T y P)'!#REF!</f>
        <v>#REF!</v>
      </c>
      <c r="H30" s="401"/>
      <c r="I30" s="396" t="e">
        <f>+#REF!</f>
        <v>#REF!</v>
      </c>
      <c r="J30" s="397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7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434" t="e">
        <f>+'A.2.2. Promedio diarios (T y P)'!#REF!</f>
        <v>#REF!</v>
      </c>
      <c r="H31" s="435"/>
      <c r="I31" s="439" t="e">
        <f>+#REF!</f>
        <v>#REF!</v>
      </c>
      <c r="J31" s="440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36" t="s">
        <v>407</v>
      </c>
      <c r="C34" s="437"/>
      <c r="D34" s="437"/>
      <c r="E34" s="437"/>
      <c r="F34" s="437"/>
      <c r="G34" s="437"/>
      <c r="H34" s="437"/>
      <c r="I34" s="437"/>
      <c r="J34" s="437"/>
      <c r="K34" s="437"/>
      <c r="L34" s="437"/>
      <c r="M34" s="438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62" zoomScale="90" zoomScaleNormal="90" zoomScaleSheetLayoutView="90" zoomScalePageLayoutView="60" workbookViewId="0">
      <selection activeCell="G22" sqref="G22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9" t="s">
        <v>243</v>
      </c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1"/>
      <c r="T2" s="23"/>
    </row>
    <row r="3" spans="1:26" s="15" customFormat="1" ht="12" customHeight="1" x14ac:dyDescent="0.2">
      <c r="A3" s="23"/>
      <c r="B3" s="26"/>
      <c r="C3" s="27"/>
      <c r="D3" s="27"/>
      <c r="E3" s="452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53"/>
      <c r="T3" s="23"/>
    </row>
    <row r="4" spans="1:26" s="15" customFormat="1" ht="12" customHeight="1" x14ac:dyDescent="0.2">
      <c r="A4" s="23"/>
      <c r="B4" s="26"/>
      <c r="C4" s="27"/>
      <c r="D4" s="27"/>
      <c r="E4" s="452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53"/>
      <c r="T4" s="23"/>
    </row>
    <row r="5" spans="1:26" s="15" customFormat="1" ht="12" customHeight="1" thickBot="1" x14ac:dyDescent="0.25">
      <c r="A5" s="23"/>
      <c r="B5" s="28"/>
      <c r="C5" s="29"/>
      <c r="D5" s="29"/>
      <c r="E5" s="454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6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61" t="s">
        <v>183</v>
      </c>
      <c r="C7" s="461"/>
      <c r="D7" s="461"/>
      <c r="E7" s="4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51" t="s">
        <v>209</v>
      </c>
      <c r="C9" s="351"/>
      <c r="D9" s="351"/>
      <c r="E9" s="101" t="str">
        <f>+'A.2.1. Promedio meteorologia'!B8</f>
        <v>CA-VMP-9</v>
      </c>
      <c r="F9" s="148"/>
      <c r="G9" s="354" t="s">
        <v>184</v>
      </c>
      <c r="H9" s="354"/>
      <c r="I9" s="183" t="str">
        <f>'A.2.1. Promedio meteorologia'!E8</f>
        <v>0004-4-2022-411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45" t="s">
        <v>106</v>
      </c>
      <c r="C11" s="446"/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7"/>
      <c r="T11" s="197"/>
    </row>
    <row r="12" spans="1:26" s="16" customFormat="1" ht="12.6" customHeight="1" x14ac:dyDescent="0.2">
      <c r="A12" s="36"/>
      <c r="B12" s="443" t="s">
        <v>185</v>
      </c>
      <c r="C12" s="444"/>
      <c r="D12" s="442" t="s">
        <v>105</v>
      </c>
      <c r="E12" s="444" t="s">
        <v>150</v>
      </c>
      <c r="F12" s="444"/>
      <c r="G12" s="444"/>
      <c r="H12" s="444"/>
      <c r="I12" s="444"/>
      <c r="J12" s="444"/>
      <c r="K12" s="444"/>
      <c r="L12" s="444"/>
      <c r="M12" s="444"/>
      <c r="N12" s="444"/>
      <c r="O12" s="444"/>
      <c r="P12" s="444"/>
      <c r="Q12" s="444"/>
      <c r="R12" s="444"/>
      <c r="S12" s="448"/>
      <c r="T12" s="198"/>
    </row>
    <row r="13" spans="1:26" ht="12.75" customHeight="1" x14ac:dyDescent="0.2">
      <c r="A13" s="20"/>
      <c r="B13" s="443"/>
      <c r="C13" s="444"/>
      <c r="D13" s="442"/>
      <c r="E13" s="37">
        <f>'A.2.4. Cálculo PM10 y VM'!$E17</f>
        <v>44671.677083333336</v>
      </c>
      <c r="F13" s="37">
        <f>'A.2.4. Cálculo PM10 y VM'!$E18</f>
        <v>44672.65625</v>
      </c>
      <c r="G13" s="37">
        <f>'A.2.4. Cálculo PM10 y VM'!$E19</f>
        <v>44673.625</v>
      </c>
      <c r="H13" s="37">
        <f>'A.2.4. Cálculo PM10 y VM'!$E20</f>
        <v>44674.607638888891</v>
      </c>
      <c r="I13" s="37">
        <f>'A.2.4. Cálculo PM10 y VM'!$E21</f>
        <v>44676.513888888891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840.846</v>
      </c>
      <c r="F14" s="302">
        <v>802.43600000000004</v>
      </c>
      <c r="G14" s="281">
        <v>866.19200000000001</v>
      </c>
      <c r="H14" s="281">
        <v>565.85799999999995</v>
      </c>
      <c r="I14" s="281">
        <v>862.42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274</v>
      </c>
      <c r="W14" s="13" t="s">
        <v>275</v>
      </c>
      <c r="X14" s="13" t="s">
        <v>276</v>
      </c>
      <c r="Y14" s="13" t="s">
        <v>277</v>
      </c>
      <c r="Z14" s="13" t="s">
        <v>278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 t="s">
        <v>266</v>
      </c>
      <c r="F15" s="281" t="s">
        <v>266</v>
      </c>
      <c r="G15" s="281" t="s">
        <v>266</v>
      </c>
      <c r="H15" s="281" t="s">
        <v>266</v>
      </c>
      <c r="I15" s="281" t="s">
        <v>266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261</v>
      </c>
      <c r="W15" s="13" t="s">
        <v>261</v>
      </c>
      <c r="X15" s="13" t="s">
        <v>261</v>
      </c>
      <c r="Y15" s="13" t="s">
        <v>261</v>
      </c>
      <c r="Z15" s="13" t="s">
        <v>261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17.998000000000001</v>
      </c>
      <c r="F16" s="281">
        <v>6.3140000000000001</v>
      </c>
      <c r="G16" s="281">
        <v>6.1070000000000002</v>
      </c>
      <c r="H16" s="281">
        <v>11.374000000000001</v>
      </c>
      <c r="I16" s="281">
        <v>9.3729999999999993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279</v>
      </c>
      <c r="W16" s="13" t="s">
        <v>280</v>
      </c>
      <c r="X16" s="13" t="s">
        <v>281</v>
      </c>
      <c r="Y16" s="13" t="s">
        <v>282</v>
      </c>
      <c r="Z16" s="13" t="s">
        <v>283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21.091000000000001</v>
      </c>
      <c r="F17" s="281">
        <v>17.687000000000001</v>
      </c>
      <c r="G17" s="281">
        <v>18.975000000000001</v>
      </c>
      <c r="H17" s="281">
        <v>16.192</v>
      </c>
      <c r="I17" s="281">
        <v>24.035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284</v>
      </c>
      <c r="W17" s="13" t="s">
        <v>285</v>
      </c>
      <c r="X17" s="13" t="s">
        <v>286</v>
      </c>
      <c r="Y17" s="13" t="s">
        <v>287</v>
      </c>
      <c r="Z17" s="13" t="s">
        <v>288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267</v>
      </c>
      <c r="F18" s="40" t="s">
        <v>267</v>
      </c>
      <c r="G18" s="40" t="s">
        <v>267</v>
      </c>
      <c r="H18" s="40" t="s">
        <v>267</v>
      </c>
      <c r="I18" s="40" t="s">
        <v>267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>
        <v>1.4259999999999999</v>
      </c>
      <c r="F19" s="281" t="s">
        <v>268</v>
      </c>
      <c r="G19" s="281" t="s">
        <v>268</v>
      </c>
      <c r="H19" s="281" t="s">
        <v>268</v>
      </c>
      <c r="I19" s="281" t="s">
        <v>268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289</v>
      </c>
      <c r="W19" s="13" t="s">
        <v>264</v>
      </c>
      <c r="X19" s="13" t="s">
        <v>264</v>
      </c>
      <c r="Y19" s="13" t="s">
        <v>264</v>
      </c>
      <c r="Z19" s="13" t="s">
        <v>264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>
        <v>5.6580000000000004</v>
      </c>
      <c r="F20" s="302">
        <v>3.496</v>
      </c>
      <c r="G20" s="281">
        <v>4.3010000000000002</v>
      </c>
      <c r="H20" s="281">
        <v>18.055</v>
      </c>
      <c r="I20" s="281">
        <v>5.9569999999999999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290</v>
      </c>
      <c r="W20" s="13" t="s">
        <v>291</v>
      </c>
      <c r="X20" s="13" t="s">
        <v>292</v>
      </c>
      <c r="Y20" s="13" t="s">
        <v>293</v>
      </c>
      <c r="Z20" s="13" t="s">
        <v>294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>
        <v>2.806</v>
      </c>
      <c r="F21" s="302">
        <v>2.8519999999999999</v>
      </c>
      <c r="G21" s="302">
        <v>3.3119999999999998</v>
      </c>
      <c r="H21" s="302">
        <v>2.8980000000000001</v>
      </c>
      <c r="I21" s="281">
        <v>4.6920000000000002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295</v>
      </c>
      <c r="W21" s="13" t="s">
        <v>296</v>
      </c>
      <c r="X21" s="13" t="s">
        <v>297</v>
      </c>
      <c r="Y21" s="13" t="s">
        <v>298</v>
      </c>
      <c r="Z21" s="13" t="s">
        <v>299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4715.9889999999996</v>
      </c>
      <c r="F22" s="281">
        <v>4880.2780000000002</v>
      </c>
      <c r="G22" s="302">
        <v>4699.82</v>
      </c>
      <c r="H22" s="281">
        <v>3528.752</v>
      </c>
      <c r="I22" s="281">
        <v>4686.4570000000003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300</v>
      </c>
      <c r="W22" s="13" t="s">
        <v>301</v>
      </c>
      <c r="X22" s="13" t="s">
        <v>302</v>
      </c>
      <c r="Y22" s="13" t="s">
        <v>303</v>
      </c>
      <c r="Z22" s="13" t="s">
        <v>304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0.98899999999999999</v>
      </c>
      <c r="F23" s="281">
        <v>0.94299999999999995</v>
      </c>
      <c r="G23" s="281">
        <v>1.173</v>
      </c>
      <c r="H23" s="281">
        <v>0.73599999999999999</v>
      </c>
      <c r="I23" s="281">
        <v>1.2190000000000001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305</v>
      </c>
      <c r="W23" s="13" t="s">
        <v>306</v>
      </c>
      <c r="X23" s="13" t="s">
        <v>307</v>
      </c>
      <c r="Y23" s="13" t="s">
        <v>308</v>
      </c>
      <c r="Z23" s="13" t="s">
        <v>309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826.73500000000001</v>
      </c>
      <c r="F24" s="281">
        <v>876.32299999999998</v>
      </c>
      <c r="G24" s="281">
        <v>1019.6130000000001</v>
      </c>
      <c r="H24" s="281">
        <v>848.7</v>
      </c>
      <c r="I24" s="281">
        <v>826.06799999999998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310</v>
      </c>
      <c r="W24" s="13" t="s">
        <v>311</v>
      </c>
      <c r="X24" s="13" t="s">
        <v>312</v>
      </c>
      <c r="Y24" s="13" t="s">
        <v>313</v>
      </c>
      <c r="Z24" s="13" t="s">
        <v>314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29.9</v>
      </c>
      <c r="F25" s="40">
        <v>4.8070000000000004</v>
      </c>
      <c r="G25" s="40">
        <v>4.8070000000000004</v>
      </c>
      <c r="H25" s="40">
        <v>24.632999999999999</v>
      </c>
      <c r="I25" s="40">
        <v>42.895000000000003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315</v>
      </c>
      <c r="W25" s="13" t="s">
        <v>316</v>
      </c>
      <c r="X25" s="13" t="s">
        <v>316</v>
      </c>
      <c r="Y25" s="13" t="s">
        <v>317</v>
      </c>
      <c r="Z25" s="13" t="s">
        <v>318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5.2670000000000003</v>
      </c>
      <c r="F26" s="281">
        <v>7.5209999999999999</v>
      </c>
      <c r="G26" s="281">
        <v>7.6130000000000004</v>
      </c>
      <c r="H26" s="281">
        <v>7.0839999999999996</v>
      </c>
      <c r="I26" s="281">
        <v>8.3490000000000002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319</v>
      </c>
      <c r="W26" s="13" t="s">
        <v>320</v>
      </c>
      <c r="X26" s="13" t="s">
        <v>321</v>
      </c>
      <c r="Y26" s="13" t="s">
        <v>322</v>
      </c>
      <c r="Z26" s="13" t="s">
        <v>323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19.457999999999998</v>
      </c>
      <c r="F27" s="281">
        <v>20.884</v>
      </c>
      <c r="G27" s="281">
        <v>17.227</v>
      </c>
      <c r="H27" s="281">
        <v>13.294</v>
      </c>
      <c r="I27" s="281">
        <v>18.009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324</v>
      </c>
      <c r="W27" s="13" t="s">
        <v>325</v>
      </c>
      <c r="X27" s="13" t="s">
        <v>326</v>
      </c>
      <c r="Y27" s="13" t="s">
        <v>327</v>
      </c>
      <c r="Z27" s="13" t="s">
        <v>328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>
        <v>253.39</v>
      </c>
      <c r="F28" s="281">
        <v>248.77</v>
      </c>
      <c r="G28" s="281">
        <v>267.95</v>
      </c>
      <c r="H28" s="281">
        <v>203.14</v>
      </c>
      <c r="I28" s="281">
        <v>293.23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329</v>
      </c>
      <c r="W28" s="13" t="s">
        <v>330</v>
      </c>
      <c r="X28" s="13" t="s">
        <v>331</v>
      </c>
      <c r="Y28" s="13" t="s">
        <v>332</v>
      </c>
      <c r="Z28" s="13" t="s">
        <v>333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1670.41</v>
      </c>
      <c r="F29" s="281">
        <v>1621.56</v>
      </c>
      <c r="G29" s="281">
        <v>1725.47</v>
      </c>
      <c r="H29" s="281">
        <v>1163.33</v>
      </c>
      <c r="I29" s="281">
        <v>1982.68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334</v>
      </c>
      <c r="W29" s="13" t="s">
        <v>335</v>
      </c>
      <c r="X29" s="13" t="s">
        <v>336</v>
      </c>
      <c r="Y29" s="13" t="s">
        <v>337</v>
      </c>
      <c r="Z29" s="13" t="s">
        <v>338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1.38</v>
      </c>
      <c r="F30" s="281">
        <v>1.4259999999999999</v>
      </c>
      <c r="G30" s="281">
        <v>1.357</v>
      </c>
      <c r="H30" s="281">
        <v>0.89700000000000002</v>
      </c>
      <c r="I30" s="302">
        <v>1.3109999999999999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339</v>
      </c>
      <c r="W30" s="13" t="s">
        <v>289</v>
      </c>
      <c r="X30" s="13" t="s">
        <v>265</v>
      </c>
      <c r="Y30" s="13" t="s">
        <v>340</v>
      </c>
      <c r="Z30" s="13" t="s">
        <v>341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2241.6</v>
      </c>
      <c r="F31" s="281">
        <v>2396.0300000000002</v>
      </c>
      <c r="G31" s="281">
        <v>1723.51</v>
      </c>
      <c r="H31" s="281">
        <v>1413.67</v>
      </c>
      <c r="I31" s="281">
        <v>1946.33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342</v>
      </c>
      <c r="W31" s="13" t="s">
        <v>343</v>
      </c>
      <c r="X31" s="13" t="s">
        <v>344</v>
      </c>
      <c r="Y31" s="13" t="s">
        <v>345</v>
      </c>
      <c r="Z31" s="13" t="s">
        <v>346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42.838000000000001</v>
      </c>
      <c r="F32" s="281">
        <v>39.963000000000001</v>
      </c>
      <c r="G32" s="281">
        <v>46.287999999999997</v>
      </c>
      <c r="H32" s="281">
        <v>28.302</v>
      </c>
      <c r="I32" s="281">
        <v>47.829000000000001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347</v>
      </c>
      <c r="W32" s="13" t="s">
        <v>348</v>
      </c>
      <c r="X32" s="13" t="s">
        <v>349</v>
      </c>
      <c r="Y32" s="13" t="s">
        <v>350</v>
      </c>
      <c r="Z32" s="13" t="s">
        <v>351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 t="s">
        <v>399</v>
      </c>
      <c r="F33" s="40" t="s">
        <v>399</v>
      </c>
      <c r="G33" s="40" t="s">
        <v>399</v>
      </c>
      <c r="H33" s="40" t="s">
        <v>399</v>
      </c>
      <c r="I33" s="281" t="s">
        <v>399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352</v>
      </c>
      <c r="W33" s="13" t="s">
        <v>352</v>
      </c>
      <c r="X33" s="13" t="s">
        <v>352</v>
      </c>
      <c r="Y33" s="13" t="s">
        <v>352</v>
      </c>
      <c r="Z33" s="13" t="s">
        <v>352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34.396999999999998</v>
      </c>
      <c r="F34" s="302">
        <v>26.530999999999999</v>
      </c>
      <c r="G34" s="281">
        <v>4.3360000000000003</v>
      </c>
      <c r="H34" s="281">
        <v>4.6580000000000004</v>
      </c>
      <c r="I34" s="281">
        <v>70.415000000000006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353</v>
      </c>
      <c r="W34" s="13" t="s">
        <v>354</v>
      </c>
      <c r="X34" s="13" t="s">
        <v>355</v>
      </c>
      <c r="Y34" s="13" t="s">
        <v>356</v>
      </c>
      <c r="Z34" s="13" t="s">
        <v>357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5.7850000000000001</v>
      </c>
      <c r="F35" s="281">
        <v>4.359</v>
      </c>
      <c r="G35" s="281">
        <v>3.899</v>
      </c>
      <c r="H35" s="281">
        <v>3.508</v>
      </c>
      <c r="I35" s="281">
        <v>6.5209999999999999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358</v>
      </c>
      <c r="W35" s="13" t="s">
        <v>359</v>
      </c>
      <c r="X35" s="13" t="s">
        <v>360</v>
      </c>
      <c r="Y35" s="13" t="s">
        <v>361</v>
      </c>
      <c r="Z35" s="13" t="s">
        <v>362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 t="s">
        <v>269</v>
      </c>
      <c r="F36" s="281" t="s">
        <v>269</v>
      </c>
      <c r="G36" s="281">
        <v>1.8169999999999999</v>
      </c>
      <c r="H36" s="281" t="s">
        <v>269</v>
      </c>
      <c r="I36" s="281">
        <v>0.78200000000000003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257</v>
      </c>
      <c r="W36" s="13" t="s">
        <v>257</v>
      </c>
      <c r="X36" s="13" t="s">
        <v>363</v>
      </c>
      <c r="Y36" s="13" t="s">
        <v>257</v>
      </c>
      <c r="Z36" s="13" t="s">
        <v>364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1564.345</v>
      </c>
      <c r="F37" s="296">
        <v>1170.884</v>
      </c>
      <c r="G37" s="296">
        <v>1179.164</v>
      </c>
      <c r="H37" s="296">
        <v>2387.3539999999998</v>
      </c>
      <c r="I37" s="323">
        <v>2312.1669999999999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365</v>
      </c>
      <c r="W37" s="13" t="s">
        <v>366</v>
      </c>
      <c r="X37" s="13" t="s">
        <v>367</v>
      </c>
      <c r="Y37" s="13" t="s">
        <v>368</v>
      </c>
      <c r="Z37" s="13" t="s">
        <v>369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673.58</v>
      </c>
      <c r="F38" s="281">
        <v>701.25</v>
      </c>
      <c r="G38" s="281">
        <v>492.11</v>
      </c>
      <c r="H38" s="281">
        <v>460.74</v>
      </c>
      <c r="I38" s="281">
        <v>604.16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370</v>
      </c>
      <c r="W38" s="13" t="s">
        <v>371</v>
      </c>
      <c r="X38" s="13" t="s">
        <v>372</v>
      </c>
      <c r="Y38" s="13" t="s">
        <v>373</v>
      </c>
      <c r="Z38" s="13" t="s">
        <v>374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2.65</v>
      </c>
      <c r="F39" s="281">
        <v>2.94</v>
      </c>
      <c r="G39" s="281" t="s">
        <v>400</v>
      </c>
      <c r="H39" s="281" t="s">
        <v>400</v>
      </c>
      <c r="I39" s="281">
        <v>2.92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375</v>
      </c>
      <c r="W39" s="13" t="s">
        <v>376</v>
      </c>
      <c r="X39" s="13" t="s">
        <v>377</v>
      </c>
      <c r="Y39" s="13" t="s">
        <v>377</v>
      </c>
      <c r="Z39" s="13" t="s">
        <v>378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 t="s">
        <v>270</v>
      </c>
      <c r="F40" s="281" t="s">
        <v>270</v>
      </c>
      <c r="G40" s="281" t="s">
        <v>270</v>
      </c>
      <c r="H40" s="281" t="s">
        <v>270</v>
      </c>
      <c r="I40" s="281" t="s">
        <v>270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259</v>
      </c>
      <c r="W40" s="13" t="s">
        <v>259</v>
      </c>
      <c r="X40" s="13" t="s">
        <v>259</v>
      </c>
      <c r="Y40" s="13" t="s">
        <v>259</v>
      </c>
      <c r="Z40" s="13" t="s">
        <v>259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18633.900000000001</v>
      </c>
      <c r="F41" s="281">
        <v>20290.599999999999</v>
      </c>
      <c r="G41" s="281">
        <v>12527.5</v>
      </c>
      <c r="H41" s="314">
        <v>11278.1</v>
      </c>
      <c r="I41" s="281">
        <v>14236.5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379</v>
      </c>
      <c r="W41" s="13" t="s">
        <v>380</v>
      </c>
      <c r="X41" s="13" t="s">
        <v>381</v>
      </c>
      <c r="Y41" s="13" t="s">
        <v>382</v>
      </c>
      <c r="Z41" s="13" t="s">
        <v>383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271</v>
      </c>
      <c r="F42" s="281" t="s">
        <v>271</v>
      </c>
      <c r="G42" s="281" t="s">
        <v>271</v>
      </c>
      <c r="H42" s="281" t="s">
        <v>271</v>
      </c>
      <c r="I42" s="281" t="s">
        <v>271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258</v>
      </c>
      <c r="W42" s="13" t="s">
        <v>258</v>
      </c>
      <c r="X42" s="13" t="s">
        <v>258</v>
      </c>
      <c r="Y42" s="13" t="s">
        <v>258</v>
      </c>
      <c r="Z42" s="13" t="s">
        <v>258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16.065999999999999</v>
      </c>
      <c r="F43" s="281">
        <v>16.548999999999999</v>
      </c>
      <c r="G43" s="281">
        <v>18.895</v>
      </c>
      <c r="H43" s="281">
        <v>10.891</v>
      </c>
      <c r="I43" s="281">
        <v>16.571999999999999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384</v>
      </c>
      <c r="W43" s="13" t="s">
        <v>385</v>
      </c>
      <c r="X43" s="13" t="s">
        <v>386</v>
      </c>
      <c r="Y43" s="13" t="s">
        <v>387</v>
      </c>
      <c r="Z43" s="13" t="s">
        <v>388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10.407999999999999</v>
      </c>
      <c r="F45" s="281">
        <v>7.6020000000000003</v>
      </c>
      <c r="G45" s="281">
        <v>4.5659999999999998</v>
      </c>
      <c r="H45" s="281">
        <v>5.8540000000000001</v>
      </c>
      <c r="I45" s="281">
        <v>12.225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389</v>
      </c>
      <c r="W45" s="13" t="s">
        <v>390</v>
      </c>
      <c r="X45" s="13" t="s">
        <v>391</v>
      </c>
      <c r="Y45" s="13" t="s">
        <v>392</v>
      </c>
      <c r="Z45" s="13" t="s">
        <v>393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282">
        <v>161.68</v>
      </c>
      <c r="F46" s="282">
        <v>188.91</v>
      </c>
      <c r="G46" s="282">
        <v>185.51</v>
      </c>
      <c r="H46" s="282">
        <v>117.36</v>
      </c>
      <c r="I46" s="282">
        <v>226.61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394</v>
      </c>
      <c r="W46" s="13" t="s">
        <v>395</v>
      </c>
      <c r="X46" s="13" t="s">
        <v>396</v>
      </c>
      <c r="Y46" s="13" t="s">
        <v>397</v>
      </c>
      <c r="Z46" s="13" t="s">
        <v>398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401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8" t="s">
        <v>191</v>
      </c>
      <c r="C52" s="459"/>
      <c r="D52" s="459"/>
      <c r="E52" s="459"/>
      <c r="F52" s="459"/>
      <c r="G52" s="459"/>
      <c r="H52" s="459"/>
      <c r="I52" s="459"/>
      <c r="J52" s="459"/>
      <c r="K52" s="459"/>
      <c r="L52" s="459"/>
      <c r="M52" s="459"/>
      <c r="N52" s="459"/>
      <c r="O52" s="459"/>
      <c r="P52" s="459"/>
      <c r="Q52" s="459"/>
      <c r="R52" s="459"/>
      <c r="S52" s="460"/>
      <c r="T52" s="197"/>
    </row>
    <row r="53" spans="1:26" s="16" customFormat="1" ht="12.6" customHeight="1" x14ac:dyDescent="0.2">
      <c r="A53" s="36"/>
      <c r="B53" s="443" t="s">
        <v>185</v>
      </c>
      <c r="C53" s="444"/>
      <c r="D53" s="442" t="s">
        <v>105</v>
      </c>
      <c r="E53" s="444" t="str">
        <f>E12</f>
        <v>Fecha</v>
      </c>
      <c r="F53" s="444"/>
      <c r="G53" s="444"/>
      <c r="H53" s="444"/>
      <c r="I53" s="444"/>
      <c r="J53" s="444"/>
      <c r="K53" s="444"/>
      <c r="L53" s="444"/>
      <c r="M53" s="444"/>
      <c r="N53" s="444"/>
      <c r="O53" s="444"/>
      <c r="P53" s="444"/>
      <c r="Q53" s="444"/>
      <c r="R53" s="444"/>
      <c r="S53" s="448"/>
      <c r="T53" s="198"/>
    </row>
    <row r="54" spans="1:26" ht="12.75" customHeight="1" x14ac:dyDescent="0.2">
      <c r="A54" s="20"/>
      <c r="B54" s="443"/>
      <c r="C54" s="444"/>
      <c r="D54" s="442"/>
      <c r="E54" s="37">
        <f>'A.2.4. Cálculo PM10 y VM'!$E17</f>
        <v>44671.677083333336</v>
      </c>
      <c r="F54" s="37">
        <f>'A.2.4. Cálculo PM10 y VM'!$E18</f>
        <v>44672.65625</v>
      </c>
      <c r="G54" s="37">
        <f>'A.2.4. Cálculo PM10 y VM'!$E19</f>
        <v>44673.625</v>
      </c>
      <c r="H54" s="37">
        <f>'A.2.4. Cálculo PM10 y VM'!$E20</f>
        <v>44674.607638888891</v>
      </c>
      <c r="I54" s="37">
        <f>'A.2.4. Cálculo PM10 y VM'!$E21</f>
        <v>44676.513888888891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1" t="s">
        <v>182</v>
      </c>
      <c r="C55" s="442"/>
      <c r="D55" s="442"/>
      <c r="E55" s="47">
        <f>'A.2.4. Cálculo PM10 y VM'!K17</f>
        <v>1646.0393478260871</v>
      </c>
      <c r="F55" s="47">
        <f>'A.2.4. Cálculo PM10 y VM'!K18</f>
        <v>1625.490500004114</v>
      </c>
      <c r="G55" s="47">
        <f>'A.2.4. Cálculo PM10 y VM'!K19</f>
        <v>1623.8400000041095</v>
      </c>
      <c r="H55" s="47">
        <f>'A.2.4. Cálculo PM10 y VM'!K20</f>
        <v>1655.3308571442287</v>
      </c>
      <c r="I55" s="47">
        <f>'A.2.4. Cálculo PM10 y VM'!K21</f>
        <v>1658.9936999967056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0.51082982986433434</v>
      </c>
      <c r="F56" s="48">
        <f t="shared" si="0"/>
        <v>0.49365776053318616</v>
      </c>
      <c r="G56" s="48">
        <f t="shared" si="0"/>
        <v>0.53342201201953887</v>
      </c>
      <c r="H56" s="48">
        <f t="shared" si="0"/>
        <v>0.34183981864279162</v>
      </c>
      <c r="I56" s="48">
        <f t="shared" si="0"/>
        <v>0.51984525318071584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1.0934125009690586E-2</v>
      </c>
      <c r="F58" s="48">
        <f t="shared" si="0"/>
        <v>3.884365980597253E-3</v>
      </c>
      <c r="G58" s="48">
        <f t="shared" si="0"/>
        <v>3.7608385062472566E-3</v>
      </c>
      <c r="H58" s="48">
        <f t="shared" si="0"/>
        <v>6.871133919186638E-3</v>
      </c>
      <c r="I58" s="48">
        <f t="shared" si="0"/>
        <v>5.6498104845236069E-3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1.2813180941181472E-2</v>
      </c>
      <c r="F59" s="48">
        <f t="shared" si="0"/>
        <v>1.0881023297247961E-2</v>
      </c>
      <c r="G59" s="48">
        <f t="shared" si="0"/>
        <v>1.1685264558054969E-2</v>
      </c>
      <c r="H59" s="48">
        <f t="shared" si="0"/>
        <v>9.7817302988807836E-3</v>
      </c>
      <c r="I59" s="48">
        <f t="shared" si="0"/>
        <v>1.4487698175133351E-2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>
        <f t="shared" si="0"/>
        <v>8.6632193931652254E-4</v>
      </c>
      <c r="F61" s="48" t="str">
        <f t="shared" si="0"/>
        <v>&lt; L.C.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71" si="7">IF(ISNUMBER(FIND("&lt;",E20)),"&lt; L.C.",PRODUCT(E20,1/E$55))</f>
        <v>3.4373418882558803E-3</v>
      </c>
      <c r="F62" s="48">
        <f t="shared" si="7"/>
        <v>2.1507354241634457E-3</v>
      </c>
      <c r="G62" s="48">
        <f t="shared" si="7"/>
        <v>2.6486599664924597E-3</v>
      </c>
      <c r="H62" s="48">
        <f t="shared" si="7"/>
        <v>1.0907185063382693E-2</v>
      </c>
      <c r="I62" s="48">
        <f t="shared" si="7"/>
        <v>3.5907309352722853E-3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7"/>
        <v>1.7046980096228348E-3</v>
      </c>
      <c r="F63" s="48">
        <f t="shared" si="7"/>
        <v>1.7545473197122846E-3</v>
      </c>
      <c r="G63" s="48">
        <f t="shared" si="7"/>
        <v>2.0396098137695942E-3</v>
      </c>
      <c r="H63" s="48">
        <f t="shared" si="7"/>
        <v>1.7507074114474133E-3</v>
      </c>
      <c r="I63" s="48">
        <f t="shared" si="7"/>
        <v>2.8282205050021089E-3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2.0155566119108475E-3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4.0311132238216946E-2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2.8650524097302861</v>
      </c>
      <c r="F64" s="48">
        <f t="shared" si="7"/>
        <v>3.0023417546812166</v>
      </c>
      <c r="G64" s="48">
        <f t="shared" si="7"/>
        <v>2.8942629815672145</v>
      </c>
      <c r="H64" s="48">
        <f t="shared" si="7"/>
        <v>2.1317502689992689</v>
      </c>
      <c r="I64" s="48">
        <f t="shared" si="7"/>
        <v>2.8248793229349252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6.0083618371952374E-4</v>
      </c>
      <c r="F65" s="48">
        <f t="shared" si="7"/>
        <v>5.8013258151777157E-4</v>
      </c>
      <c r="G65" s="48">
        <f t="shared" si="7"/>
        <v>7.2236180904339806E-4</v>
      </c>
      <c r="H65" s="48">
        <f t="shared" si="7"/>
        <v>4.4462410449458108E-4</v>
      </c>
      <c r="I65" s="48">
        <f t="shared" si="7"/>
        <v>7.347827782603519E-4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0.50225713078600653</v>
      </c>
      <c r="F66" s="48">
        <f t="shared" si="7"/>
        <v>0.53911296313191737</v>
      </c>
      <c r="G66" s="48">
        <f t="shared" si="7"/>
        <v>0.62790237954319372</v>
      </c>
      <c r="H66" s="48">
        <f t="shared" si="7"/>
        <v>0.51270717049531389</v>
      </c>
      <c r="I66" s="48">
        <f t="shared" si="7"/>
        <v>0.4979331747924301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1.8164814856636763E-2</v>
      </c>
      <c r="F67" s="48">
        <f t="shared" si="7"/>
        <v>2.9572612082247383E-3</v>
      </c>
      <c r="G67" s="48">
        <f t="shared" si="7"/>
        <v>2.9602670213739256E-3</v>
      </c>
      <c r="H67" s="48">
        <f t="shared" si="7"/>
        <v>1.488101299730301E-2</v>
      </c>
      <c r="I67" s="48">
        <f t="shared" si="7"/>
        <v>2.5856035499161437E-2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3.1998020016690918E-3</v>
      </c>
      <c r="F68" s="48">
        <f t="shared" si="7"/>
        <v>4.6269110769832028E-3</v>
      </c>
      <c r="G68" s="48">
        <f t="shared" si="7"/>
        <v>4.6882697802620539E-3</v>
      </c>
      <c r="H68" s="48">
        <f t="shared" si="7"/>
        <v>4.2795070057603428E-3</v>
      </c>
      <c r="I68" s="48">
        <f t="shared" si="7"/>
        <v>5.0325688397831643E-3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1.1821102591319001E-2</v>
      </c>
      <c r="F69" s="48">
        <f t="shared" si="7"/>
        <v>1.2847814244344795E-2</v>
      </c>
      <c r="G69" s="48">
        <f t="shared" si="7"/>
        <v>1.0608803823009905E-2</v>
      </c>
      <c r="H69" s="48">
        <f t="shared" si="7"/>
        <v>8.0310228874333721E-3</v>
      </c>
      <c r="I69" s="48">
        <f t="shared" si="7"/>
        <v>1.085537576184633E-2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7"/>
        <v>0.15393921192385249</v>
      </c>
      <c r="F70" s="48">
        <f t="shared" si="7"/>
        <v>0.15304303531725985</v>
      </c>
      <c r="G70" s="48">
        <f t="shared" si="7"/>
        <v>0.1650100995167762</v>
      </c>
      <c r="H70" s="48">
        <f t="shared" si="7"/>
        <v>0.12271866927585488</v>
      </c>
      <c r="I70" s="48">
        <f t="shared" si="7"/>
        <v>0.17675172606175799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1.0148056315944689</v>
      </c>
      <c r="F71" s="48">
        <f t="shared" si="7"/>
        <v>0.99758196064258498</v>
      </c>
      <c r="G71" s="48">
        <f t="shared" si="7"/>
        <v>1.0625862153879897</v>
      </c>
      <c r="H71" s="48">
        <f t="shared" si="7"/>
        <v>0.70277793407837097</v>
      </c>
      <c r="I71" s="48">
        <f t="shared" si="7"/>
        <v>1.1951100236269354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8.3837607030631215E-4</v>
      </c>
      <c r="F72" s="48">
        <f t="shared" si="19"/>
        <v>8.772736598561423E-4</v>
      </c>
      <c r="G72" s="48">
        <f t="shared" si="19"/>
        <v>8.3567346536393109E-4</v>
      </c>
      <c r="H72" s="48">
        <f t="shared" si="19"/>
        <v>5.4188562735277073E-4</v>
      </c>
      <c r="I72" s="48">
        <f t="shared" si="19"/>
        <v>7.9023808228000092E-4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1.3618143472453836</v>
      </c>
      <c r="F73" s="48">
        <f t="shared" si="19"/>
        <v>1.4740350681803036</v>
      </c>
      <c r="G73" s="48">
        <f t="shared" si="19"/>
        <v>1.0613791999184885</v>
      </c>
      <c r="H73" s="48">
        <f t="shared" si="19"/>
        <v>0.85401054049029146</v>
      </c>
      <c r="I73" s="48">
        <f t="shared" si="19"/>
        <v>1.1731991507887372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2.6024894275204206E-2</v>
      </c>
      <c r="F74" s="48">
        <f t="shared" si="19"/>
        <v>2.4585194438170421E-2</v>
      </c>
      <c r="G74" s="48">
        <f t="shared" si="19"/>
        <v>2.8505271455243654E-2</v>
      </c>
      <c r="H74" s="48">
        <f t="shared" si="19"/>
        <v>1.7097488322562002E-2</v>
      </c>
      <c r="I74" s="48">
        <f t="shared" si="19"/>
        <v>2.883012756473697E-2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19"/>
        <v>&lt; L.C.</v>
      </c>
      <c r="F75" s="48" t="str">
        <f t="shared" si="19"/>
        <v>&lt; L.C.</v>
      </c>
      <c r="G75" s="48" t="str">
        <f t="shared" si="19"/>
        <v>&lt; L.C.</v>
      </c>
      <c r="H75" s="48" t="str">
        <f t="shared" si="19"/>
        <v>&lt; L.C.</v>
      </c>
      <c r="I75" s="48" t="str">
        <f t="shared" si="19"/>
        <v>&lt; L.C.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2.0896827311830596E-2</v>
      </c>
      <c r="F76" s="48">
        <f t="shared" si="19"/>
        <v>1.6321842545331915E-2</v>
      </c>
      <c r="G76" s="48">
        <f t="shared" si="19"/>
        <v>2.6702138141621264E-3</v>
      </c>
      <c r="H76" s="48">
        <f t="shared" si="19"/>
        <v>2.8139389656735856E-3</v>
      </c>
      <c r="I76" s="48">
        <f t="shared" si="19"/>
        <v>4.2444404701560849E-2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3.5144967874797218E-3</v>
      </c>
      <c r="F77" s="48">
        <f t="shared" si="19"/>
        <v>2.6816520920847999E-3</v>
      </c>
      <c r="G77" s="48">
        <f t="shared" si="19"/>
        <v>2.4010986304008599E-3</v>
      </c>
      <c r="H77" s="48">
        <f t="shared" si="19"/>
        <v>2.1192138024008025E-3</v>
      </c>
      <c r="I77" s="48">
        <f t="shared" si="19"/>
        <v>3.9306960599144822E-3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 t="shared" si="19"/>
        <v>&lt; L.C.</v>
      </c>
      <c r="F78" s="48" t="str">
        <f t="shared" si="19"/>
        <v>&lt; L.C.</v>
      </c>
      <c r="G78" s="48">
        <f t="shared" si="19"/>
        <v>1.1189526061652635E-3</v>
      </c>
      <c r="H78" s="48" t="str">
        <f t="shared" si="19"/>
        <v>&lt; L.C.</v>
      </c>
      <c r="I78" s="48">
        <f t="shared" si="19"/>
        <v>4.7137008416701817E-4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0.95036914036473041</v>
      </c>
      <c r="F79" s="48">
        <f t="shared" si="19"/>
        <v>0.72032657219284668</v>
      </c>
      <c r="G79" s="48">
        <f t="shared" si="19"/>
        <v>0.7261577495301359</v>
      </c>
      <c r="H79" s="48">
        <f t="shared" si="19"/>
        <v>1.4422216499477665</v>
      </c>
      <c r="I79" s="48">
        <f t="shared" si="19"/>
        <v>1.3937165644478284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1.0465583352966616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0.69770555686444113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0.40921257495429408</v>
      </c>
      <c r="F80" s="48">
        <f t="shared" si="19"/>
        <v>0.43140824261859739</v>
      </c>
      <c r="G80" s="48">
        <f t="shared" si="19"/>
        <v>0.30305325647770387</v>
      </c>
      <c r="H80" s="48">
        <f t="shared" si="19"/>
        <v>0.27833710584895827</v>
      </c>
      <c r="I80" s="48">
        <f t="shared" si="19"/>
        <v>0.36417257039686146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1.6099250625447299E-3</v>
      </c>
      <c r="F81" s="48">
        <f t="shared" si="19"/>
        <v>1.8086848246683441E-3</v>
      </c>
      <c r="G81" s="48" t="str">
        <f t="shared" si="19"/>
        <v>&lt; L.C.</v>
      </c>
      <c r="H81" s="48" t="str">
        <f t="shared" si="19"/>
        <v>&lt; L.C.</v>
      </c>
      <c r="I81" s="48">
        <f t="shared" si="19"/>
        <v>1.76010312758017E-3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 t="str">
        <f t="shared" ref="E82:I88" si="31">IF(ISNUMBER(FIND("&lt;",E40)),"&lt; L.C.",PRODUCT(E40,1/E$55))</f>
        <v>&lt; L.C.</v>
      </c>
      <c r="F82" s="48" t="str">
        <f t="shared" si="31"/>
        <v>&lt; L.C.</v>
      </c>
      <c r="G82" s="48" t="str">
        <f t="shared" si="31"/>
        <v>&lt; L.C.</v>
      </c>
      <c r="H82" s="48" t="str">
        <f t="shared" si="31"/>
        <v>&lt; L.C.</v>
      </c>
      <c r="I82" s="48" t="str">
        <f t="shared" si="31"/>
        <v>&lt; L.C.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11.320446272812168</v>
      </c>
      <c r="F83" s="48">
        <f t="shared" si="31"/>
        <v>12.482755205243366</v>
      </c>
      <c r="G83" s="48">
        <f t="shared" si="31"/>
        <v>7.7147379051928127</v>
      </c>
      <c r="H83" s="48">
        <f t="shared" si="31"/>
        <v>6.8131998816580639</v>
      </c>
      <c r="I83" s="48">
        <f t="shared" si="31"/>
        <v>8.5814069095188668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9.7603985112617465E-3</v>
      </c>
      <c r="F85" s="48">
        <f t="shared" si="31"/>
        <v>1.018092692633892E-2</v>
      </c>
      <c r="G85" s="48">
        <f t="shared" si="31"/>
        <v>1.1635998620524302E-2</v>
      </c>
      <c r="H85" s="48">
        <f t="shared" si="31"/>
        <v>6.5793493506120689E-3</v>
      </c>
      <c r="I85" s="48">
        <f t="shared" si="31"/>
        <v>9.9891880240611554E-3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6.3230566230058679E-3</v>
      </c>
      <c r="F87" s="48">
        <f t="shared" si="31"/>
        <v>4.6767421894995751E-3</v>
      </c>
      <c r="G87" s="48">
        <f t="shared" si="31"/>
        <v>2.8118533845627922E-3</v>
      </c>
      <c r="H87" s="48">
        <f t="shared" si="31"/>
        <v>3.5364531354772797E-3</v>
      </c>
      <c r="I87" s="48">
        <f t="shared" si="31"/>
        <v>7.3689249091327324E-3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9.8223654381974321E-2</v>
      </c>
      <c r="F88" s="176">
        <f t="shared" si="31"/>
        <v>0.11621722796874043</v>
      </c>
      <c r="G88" s="176">
        <f t="shared" si="31"/>
        <v>0.11424155089142435</v>
      </c>
      <c r="H88" s="176">
        <f t="shared" si="31"/>
        <v>7.0898213184081571E-2</v>
      </c>
      <c r="I88" s="176">
        <f t="shared" si="31"/>
        <v>0.13659485265100765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8" t="s">
        <v>241</v>
      </c>
      <c r="C94" s="459"/>
      <c r="D94" s="459"/>
      <c r="E94" s="459"/>
      <c r="F94" s="459"/>
      <c r="G94" s="459"/>
      <c r="H94" s="459"/>
      <c r="I94" s="459"/>
      <c r="J94" s="459"/>
      <c r="K94" s="459"/>
      <c r="L94" s="459"/>
      <c r="M94" s="459"/>
      <c r="N94" s="459"/>
      <c r="O94" s="459"/>
      <c r="P94" s="459"/>
      <c r="Q94" s="459"/>
      <c r="R94" s="459"/>
      <c r="S94" s="460"/>
    </row>
    <row r="95" spans="1:20" x14ac:dyDescent="0.2">
      <c r="B95" s="443" t="s">
        <v>185</v>
      </c>
      <c r="C95" s="444"/>
      <c r="D95" s="442" t="s">
        <v>105</v>
      </c>
      <c r="E95" s="444" t="str">
        <f>E12</f>
        <v>Fecha</v>
      </c>
      <c r="F95" s="444"/>
      <c r="G95" s="444"/>
      <c r="H95" s="444"/>
      <c r="I95" s="444"/>
      <c r="J95" s="444"/>
      <c r="K95" s="444"/>
      <c r="L95" s="444"/>
      <c r="M95" s="444"/>
      <c r="N95" s="444"/>
      <c r="O95" s="444"/>
      <c r="P95" s="444"/>
      <c r="Q95" s="444"/>
      <c r="R95" s="444"/>
      <c r="S95" s="448"/>
    </row>
    <row r="96" spans="1:20" x14ac:dyDescent="0.2">
      <c r="B96" s="443"/>
      <c r="C96" s="444"/>
      <c r="D96" s="442"/>
      <c r="E96" s="37">
        <f>'A.2.4. Cálculo PM10 y VM'!$E17</f>
        <v>44671.677083333336</v>
      </c>
      <c r="F96" s="37">
        <f>'A.2.4. Cálculo PM10 y VM'!$E18</f>
        <v>44672.65625</v>
      </c>
      <c r="G96" s="37">
        <f>'A.2.4. Cálculo PM10 y VM'!$E19</f>
        <v>44673.625</v>
      </c>
      <c r="H96" s="37">
        <f>'A.2.4. Cálculo PM10 y VM'!$E20</f>
        <v>44674.607638888891</v>
      </c>
      <c r="I96" s="37">
        <f>'A.2.4. Cálculo PM10 y VM'!$E21</f>
        <v>44676.513888888891</v>
      </c>
      <c r="J96" s="37">
        <f>'A.2.4. Cálculo PM10 y VM'!$E17</f>
        <v>44671.677083333336</v>
      </c>
      <c r="K96" s="37">
        <f>'A.2.4. Cálculo PM10 y VM'!$E17</f>
        <v>44671.677083333336</v>
      </c>
      <c r="L96" s="37">
        <f>'A.2.4. Cálculo PM10 y VM'!$E17</f>
        <v>44671.677083333336</v>
      </c>
      <c r="M96" s="37">
        <f>'A.2.4. Cálculo PM10 y VM'!$E17</f>
        <v>44671.677083333336</v>
      </c>
      <c r="N96" s="37">
        <f>'A.2.4. Cálculo PM10 y VM'!$E17</f>
        <v>44671.677083333336</v>
      </c>
      <c r="O96" s="37">
        <f>'A.2.4. Cálculo PM10 y VM'!$E17</f>
        <v>44671.677083333336</v>
      </c>
      <c r="P96" s="37">
        <f>'A.2.4. Cálculo PM10 y VM'!$E17</f>
        <v>44671.677083333336</v>
      </c>
      <c r="Q96" s="37">
        <f>'A.2.4. Cálculo PM10 y VM'!$E17</f>
        <v>44671.677083333336</v>
      </c>
      <c r="R96" s="37">
        <f>'A.2.4. Cálculo PM10 y VM'!$E17</f>
        <v>44671.677083333336</v>
      </c>
      <c r="S96" s="37">
        <f>'A.2.4. Cálculo PM10 y VM'!$E17</f>
        <v>44671.677083333336</v>
      </c>
    </row>
    <row r="97" spans="2:19" ht="13.5" x14ac:dyDescent="0.2">
      <c r="B97" s="441" t="s">
        <v>182</v>
      </c>
      <c r="C97" s="442"/>
      <c r="D97" s="442"/>
      <c r="E97" s="47">
        <f>'A.2.6. Cálculo Vol E'!M12</f>
        <v>1594.3433017554632</v>
      </c>
      <c r="F97" s="47">
        <f>'A.2.6. Cálculo Vol E'!M13</f>
        <v>1577.4632342905468</v>
      </c>
      <c r="G97" s="47">
        <f>'A.2.6. Cálculo Vol E'!M14</f>
        <v>1575.5873838582363</v>
      </c>
      <c r="H97" s="47">
        <f>'A.2.6. Cálculo Vol E'!M15</f>
        <v>1608.1881333981601</v>
      </c>
      <c r="I97" s="47">
        <f>'A.2.6. Cálculo Vol E'!M16</f>
        <v>1612.1462250403208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0.52739331552632385</v>
      </c>
      <c r="F98" s="48">
        <f t="shared" si="38"/>
        <v>0.50868760840622074</v>
      </c>
      <c r="G98" s="48">
        <f t="shared" si="38"/>
        <v>0.54975814662776945</v>
      </c>
      <c r="H98" s="48">
        <f t="shared" si="38"/>
        <v>0.35186057417568511</v>
      </c>
      <c r="I98" s="48">
        <f t="shared" si="38"/>
        <v>0.53495147437908752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 t="str">
        <f t="shared" si="38"/>
        <v>N.D.</v>
      </c>
      <c r="F99" s="48" t="str">
        <f t="shared" si="38"/>
        <v>N.D.</v>
      </c>
      <c r="G99" s="48" t="str">
        <f t="shared" si="38"/>
        <v>N.D.</v>
      </c>
      <c r="H99" s="48" t="str">
        <f t="shared" si="38"/>
        <v>N.D.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1.1288660340707784E-2</v>
      </c>
      <c r="F100" s="48">
        <f t="shared" si="38"/>
        <v>4.0026289442109744E-3</v>
      </c>
      <c r="G100" s="48">
        <f t="shared" si="38"/>
        <v>3.8760147882406998E-3</v>
      </c>
      <c r="H100" s="48">
        <f t="shared" si="38"/>
        <v>7.0725556070149109E-3</v>
      </c>
      <c r="I100" s="48">
        <f t="shared" si="38"/>
        <v>5.8139887402369932E-3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1.3228644029662621E-2</v>
      </c>
      <c r="F101" s="48">
        <f t="shared" si="38"/>
        <v>1.1212305691520354E-2</v>
      </c>
      <c r="G101" s="48">
        <f t="shared" si="38"/>
        <v>1.2043127657911787E-2</v>
      </c>
      <c r="H101" s="48">
        <f t="shared" si="38"/>
        <v>1.0068473746156622E-2</v>
      </c>
      <c r="I101" s="48">
        <f t="shared" si="38"/>
        <v>1.4908697255051333E-2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>
        <f t="shared" si="38"/>
        <v>8.9441213722909747E-4</v>
      </c>
      <c r="F103" s="48" t="str">
        <f t="shared" si="38"/>
        <v>N.D.</v>
      </c>
      <c r="G103" s="48" t="str">
        <f t="shared" si="38"/>
        <v>N.D.</v>
      </c>
      <c r="H103" s="48" t="str">
        <f t="shared" si="38"/>
        <v>N.D.</v>
      </c>
      <c r="I103" s="48" t="str">
        <f t="shared" si="38"/>
        <v>N.D.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>
        <f t="shared" si="38"/>
        <v>3.5487965444896455E-3</v>
      </c>
      <c r="F104" s="48">
        <f t="shared" si="38"/>
        <v>2.2162164695852973E-3</v>
      </c>
      <c r="G104" s="48">
        <f t="shared" si="38"/>
        <v>2.7297756024600049E-3</v>
      </c>
      <c r="H104" s="48">
        <f t="shared" si="38"/>
        <v>1.1226920299336574E-2</v>
      </c>
      <c r="I104" s="48">
        <f t="shared" si="38"/>
        <v>3.6950742479026745E-3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38"/>
        <v>1.7599722700314499E-3</v>
      </c>
      <c r="F105" s="48">
        <f t="shared" si="38"/>
        <v>1.8079660672932687E-3</v>
      </c>
      <c r="G105" s="48">
        <f t="shared" si="38"/>
        <v>2.102073191199148E-3</v>
      </c>
      <c r="H105" s="48">
        <f t="shared" si="38"/>
        <v>1.8020279716132593E-3</v>
      </c>
      <c r="I105" s="48">
        <f t="shared" si="38"/>
        <v>2.9104059713210258E-3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2.9579507718365456</v>
      </c>
      <c r="F106" s="48">
        <f t="shared" si="38"/>
        <v>3.0937507093120127</v>
      </c>
      <c r="G106" s="48">
        <f t="shared" si="38"/>
        <v>2.9829002492335688</v>
      </c>
      <c r="H106" s="48">
        <f t="shared" si="38"/>
        <v>2.1942407898158147</v>
      </c>
      <c r="I106" s="48">
        <f t="shared" si="38"/>
        <v>2.9069676976000043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6.2031809517501925E-4</v>
      </c>
      <c r="F107" s="48">
        <f t="shared" si="38"/>
        <v>5.97795231927613E-4</v>
      </c>
      <c r="G107" s="48">
        <f t="shared" si="38"/>
        <v>7.4448425521636498E-4</v>
      </c>
      <c r="H107" s="48">
        <f t="shared" si="38"/>
        <v>4.5765789755257375E-4</v>
      </c>
      <c r="I107" s="48">
        <f t="shared" si="38"/>
        <v>7.5613488470595281E-4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0.51854264955967599</v>
      </c>
      <c r="F108" s="48">
        <f t="shared" si="40"/>
        <v>0.55552673491887772</v>
      </c>
      <c r="G108" s="48">
        <f t="shared" si="40"/>
        <v>0.64713199054895443</v>
      </c>
      <c r="H108" s="48">
        <f t="shared" si="40"/>
        <v>0.52773676311531159</v>
      </c>
      <c r="I108" s="48">
        <f t="shared" si="40"/>
        <v>0.51240265130375462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1.8753802877384304E-2</v>
      </c>
      <c r="F109" s="48">
        <f t="shared" si="40"/>
        <v>3.047297645679784E-3</v>
      </c>
      <c r="G109" s="48">
        <f t="shared" si="40"/>
        <v>3.0509256733376525E-3</v>
      </c>
      <c r="H109" s="48">
        <f t="shared" si="40"/>
        <v>1.5317237758712703E-2</v>
      </c>
      <c r="I109" s="48">
        <f t="shared" si="40"/>
        <v>2.6607387924086828E-2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3.3035545068623123E-3</v>
      </c>
      <c r="F110" s="48">
        <f t="shared" si="40"/>
        <v>4.7677814839104746E-3</v>
      </c>
      <c r="G110" s="48">
        <f t="shared" si="40"/>
        <v>4.8318487936591529E-3</v>
      </c>
      <c r="H110" s="48">
        <f t="shared" si="40"/>
        <v>4.4049572639435226E-3</v>
      </c>
      <c r="I110" s="48">
        <f t="shared" si="40"/>
        <v>5.1788106254388837E-3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1.2204397872513168E-2</v>
      </c>
      <c r="F111" s="48">
        <f t="shared" si="40"/>
        <v>1.3238977331470066E-2</v>
      </c>
      <c r="G111" s="48">
        <f t="shared" si="40"/>
        <v>1.0933700140334457E-2</v>
      </c>
      <c r="H111" s="48">
        <f t="shared" si="40"/>
        <v>8.2664457745433642E-3</v>
      </c>
      <c r="I111" s="48">
        <f t="shared" si="40"/>
        <v>1.1170822919335114E-2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0"/>
        <v>0.15893063916723774</v>
      </c>
      <c r="F112" s="48">
        <f t="shared" si="40"/>
        <v>0.15770256611519862</v>
      </c>
      <c r="G112" s="48">
        <f t="shared" si="40"/>
        <v>0.17006356026020886</v>
      </c>
      <c r="H112" s="48">
        <f t="shared" si="40"/>
        <v>0.1263160669956927</v>
      </c>
      <c r="I112" s="48">
        <f t="shared" si="40"/>
        <v>0.18188796738500945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1.0477103633582447</v>
      </c>
      <c r="F113" s="48">
        <f t="shared" si="40"/>
        <v>1.0279542272370521</v>
      </c>
      <c r="G113" s="48">
        <f t="shared" si="40"/>
        <v>1.0951280885321237</v>
      </c>
      <c r="H113" s="48">
        <f t="shared" si="40"/>
        <v>0.72337929614108099</v>
      </c>
      <c r="I113" s="48">
        <f t="shared" si="40"/>
        <v>1.2298388131327305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8.6556013280235237E-4</v>
      </c>
      <c r="F114" s="48">
        <f t="shared" si="40"/>
        <v>9.0398303364663433E-4</v>
      </c>
      <c r="G114" s="48">
        <f t="shared" si="40"/>
        <v>8.6126609917187315E-4</v>
      </c>
      <c r="H114" s="48">
        <f t="shared" si="40"/>
        <v>5.5777056264219929E-4</v>
      </c>
      <c r="I114" s="48">
        <f t="shared" si="40"/>
        <v>8.1320166845734541E-4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1.4059707200650386</v>
      </c>
      <c r="F115" s="48">
        <f t="shared" si="40"/>
        <v>1.5189133717449828</v>
      </c>
      <c r="G115" s="48">
        <f t="shared" si="40"/>
        <v>1.0938841080204238</v>
      </c>
      <c r="H115" s="48">
        <f t="shared" si="40"/>
        <v>0.87904516308851488</v>
      </c>
      <c r="I115" s="48">
        <f t="shared" si="40"/>
        <v>1.2072912306396528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2.6868742731150128E-2</v>
      </c>
      <c r="F116" s="48">
        <f t="shared" si="40"/>
        <v>2.5333712463969461E-2</v>
      </c>
      <c r="G116" s="48">
        <f t="shared" si="40"/>
        <v>2.9378249962024806E-2</v>
      </c>
      <c r="H116" s="48">
        <f t="shared" si="40"/>
        <v>1.7598687250724106E-2</v>
      </c>
      <c r="I116" s="48">
        <f t="shared" si="40"/>
        <v>2.9667904348319125E-2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0"/>
        <v>N.D.</v>
      </c>
      <c r="F117" s="48" t="str">
        <f t="shared" si="40"/>
        <v>N.D.</v>
      </c>
      <c r="G117" s="48" t="str">
        <f t="shared" si="40"/>
        <v>N.D.</v>
      </c>
      <c r="H117" s="48" t="str">
        <f t="shared" si="40"/>
        <v>N.D.</v>
      </c>
      <c r="I117" s="48" t="str">
        <f t="shared" si="40"/>
        <v>N.D.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2.1574399918842403E-2</v>
      </c>
      <c r="F118" s="48">
        <f t="shared" si="42"/>
        <v>1.6818775501878581E-2</v>
      </c>
      <c r="G118" s="48">
        <f t="shared" si="42"/>
        <v>2.7519895401689333E-3</v>
      </c>
      <c r="H118" s="48">
        <f t="shared" si="42"/>
        <v>2.896427291847675E-3</v>
      </c>
      <c r="I118" s="48">
        <f t="shared" si="42"/>
        <v>4.3677799759286026E-2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3.6284531654069631E-3</v>
      </c>
      <c r="F119" s="48">
        <f t="shared" si="42"/>
        <v>2.7632973658244593E-3</v>
      </c>
      <c r="G119" s="48">
        <f t="shared" si="42"/>
        <v>2.4746326607746009E-3</v>
      </c>
      <c r="H119" s="48">
        <f t="shared" si="42"/>
        <v>2.1813368269217783E-3</v>
      </c>
      <c r="I119" s="48">
        <f t="shared" si="42"/>
        <v>4.0449184439438207E-3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 t="str">
        <f t="shared" si="42"/>
        <v>N.D.</v>
      </c>
      <c r="F120" s="48" t="str">
        <f t="shared" si="42"/>
        <v>N.D.</v>
      </c>
      <c r="G120" s="48">
        <f t="shared" si="42"/>
        <v>1.1532207090606437E-3</v>
      </c>
      <c r="H120" s="48" t="str">
        <f t="shared" si="42"/>
        <v>N.D.</v>
      </c>
      <c r="I120" s="48">
        <f t="shared" si="42"/>
        <v>4.850676618868376E-4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0.98118454054253346</v>
      </c>
      <c r="F121" s="290">
        <f t="shared" si="42"/>
        <v>0.74225755285294936</v>
      </c>
      <c r="G121" s="290">
        <f t="shared" si="42"/>
        <v>0.74839644698887442</v>
      </c>
      <c r="H121" s="290">
        <f t="shared" si="42"/>
        <v>1.484499201567564</v>
      </c>
      <c r="I121" s="290">
        <f t="shared" si="42"/>
        <v>1.434216675935938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0.42248115525580332</v>
      </c>
      <c r="F122" s="48">
        <f t="shared" si="42"/>
        <v>0.44454284876907602</v>
      </c>
      <c r="G122" s="48">
        <f t="shared" si="42"/>
        <v>0.31233431102687581</v>
      </c>
      <c r="H122" s="48">
        <f t="shared" si="42"/>
        <v>0.28649633113909351</v>
      </c>
      <c r="I122" s="48">
        <f t="shared" si="42"/>
        <v>0.37475508773088462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1.6621263419755318E-3</v>
      </c>
      <c r="F123" s="48">
        <f t="shared" si="42"/>
        <v>1.8637518365505646E-3</v>
      </c>
      <c r="G123" s="48" t="str">
        <f t="shared" si="42"/>
        <v>N.D.</v>
      </c>
      <c r="H123" s="48" t="str">
        <f t="shared" si="42"/>
        <v>N.D.</v>
      </c>
      <c r="I123" s="48">
        <f t="shared" si="42"/>
        <v>1.8112500929789842E-3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 t="str">
        <f t="shared" si="42"/>
        <v>N.D.</v>
      </c>
      <c r="F124" s="48" t="str">
        <f t="shared" si="42"/>
        <v>N.D.</v>
      </c>
      <c r="G124" s="48" t="str">
        <f t="shared" si="42"/>
        <v>N.D.</v>
      </c>
      <c r="H124" s="48" t="str">
        <f t="shared" si="42"/>
        <v>N.D.</v>
      </c>
      <c r="I124" s="48" t="str">
        <f t="shared" si="42"/>
        <v>N.D.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11.687507941033157</v>
      </c>
      <c r="F125" s="48">
        <f t="shared" si="42"/>
        <v>12.86280374650098</v>
      </c>
      <c r="G125" s="48">
        <f t="shared" si="42"/>
        <v>7.9510029899599415</v>
      </c>
      <c r="H125" s="48">
        <f t="shared" si="42"/>
        <v>7.0129232804180468</v>
      </c>
      <c r="I125" s="48">
        <f t="shared" si="42"/>
        <v>8.8307746399641474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1.0076876154784488E-2</v>
      </c>
      <c r="F127" s="48">
        <f t="shared" si="42"/>
        <v>1.0490894266352141E-2</v>
      </c>
      <c r="G127" s="48">
        <f t="shared" si="42"/>
        <v>1.1992352943148521E-2</v>
      </c>
      <c r="H127" s="48">
        <f t="shared" si="42"/>
        <v>6.7722176117460337E-3</v>
      </c>
      <c r="I127" s="48">
        <f t="shared" si="42"/>
        <v>1.0279464568783469E-2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6.2721748753793657E-4</v>
      </c>
      <c r="F128" s="48">
        <f t="shared" si="43"/>
        <v>6.3392919610563421E-4</v>
      </c>
      <c r="G128" s="48">
        <f t="shared" si="43"/>
        <v>6.3468393454080556E-4</v>
      </c>
      <c r="H128" s="48">
        <f t="shared" si="43"/>
        <v>6.2181779558773609E-4</v>
      </c>
      <c r="I128" s="48">
        <f t="shared" si="43"/>
        <v>6.202911277325289E-4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6.5280796102948433E-3</v>
      </c>
      <c r="F129" s="48">
        <f t="shared" si="43"/>
        <v>4.8191297487950313E-3</v>
      </c>
      <c r="G129" s="48">
        <f t="shared" si="43"/>
        <v>2.897966845113318E-3</v>
      </c>
      <c r="H129" s="48">
        <f t="shared" si="43"/>
        <v>3.6401213753706071E-3</v>
      </c>
      <c r="I129" s="48">
        <f t="shared" si="43"/>
        <v>7.5830590365301657E-3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0.10140852338513359</v>
      </c>
      <c r="F130" s="48">
        <f t="shared" si="43"/>
        <v>0.11975556443631535</v>
      </c>
      <c r="G130" s="48">
        <f t="shared" si="43"/>
        <v>0.11774021669666483</v>
      </c>
      <c r="H130" s="48">
        <f t="shared" si="43"/>
        <v>7.2976536490176713E-2</v>
      </c>
      <c r="I130" s="48">
        <f t="shared" si="43"/>
        <v>0.14056417245546837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94:S94"/>
    <mergeCell ref="B95:C96"/>
    <mergeCell ref="D95:D96"/>
    <mergeCell ref="E95:S95"/>
    <mergeCell ref="B97:D97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B29" sqref="B29:M29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75"/>
      <c r="C2" s="476"/>
      <c r="D2" s="476"/>
      <c r="E2" s="480" t="s">
        <v>244</v>
      </c>
      <c r="F2" s="481"/>
      <c r="G2" s="481"/>
      <c r="H2" s="481"/>
      <c r="I2" s="481"/>
      <c r="J2" s="481"/>
      <c r="K2" s="481"/>
      <c r="L2" s="481"/>
      <c r="M2" s="482"/>
      <c r="N2" s="95"/>
    </row>
    <row r="3" spans="1:16" s="7" customFormat="1" ht="12.75" customHeight="1" x14ac:dyDescent="0.2">
      <c r="A3" s="83"/>
      <c r="B3" s="477"/>
      <c r="C3" s="410"/>
      <c r="D3" s="410"/>
      <c r="E3" s="483"/>
      <c r="F3" s="419"/>
      <c r="G3" s="419"/>
      <c r="H3" s="419"/>
      <c r="I3" s="419"/>
      <c r="J3" s="419"/>
      <c r="K3" s="419"/>
      <c r="L3" s="419"/>
      <c r="M3" s="484"/>
      <c r="N3" s="95"/>
    </row>
    <row r="4" spans="1:16" s="7" customFormat="1" ht="12.75" customHeight="1" x14ac:dyDescent="0.2">
      <c r="A4" s="83"/>
      <c r="B4" s="477"/>
      <c r="C4" s="410"/>
      <c r="D4" s="410"/>
      <c r="E4" s="483"/>
      <c r="F4" s="419"/>
      <c r="G4" s="419"/>
      <c r="H4" s="419"/>
      <c r="I4" s="419"/>
      <c r="J4" s="419"/>
      <c r="K4" s="419"/>
      <c r="L4" s="419"/>
      <c r="M4" s="484"/>
      <c r="N4" s="95"/>
    </row>
    <row r="5" spans="1:16" s="7" customFormat="1" ht="13.5" customHeight="1" thickBot="1" x14ac:dyDescent="0.25">
      <c r="A5" s="83"/>
      <c r="B5" s="478"/>
      <c r="C5" s="479"/>
      <c r="D5" s="479"/>
      <c r="E5" s="485"/>
      <c r="F5" s="486"/>
      <c r="G5" s="486"/>
      <c r="H5" s="486"/>
      <c r="I5" s="486"/>
      <c r="J5" s="486"/>
      <c r="K5" s="486"/>
      <c r="L5" s="486"/>
      <c r="M5" s="487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8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88"/>
      <c r="G7" s="488"/>
      <c r="H7" s="488"/>
      <c r="I7" s="488"/>
      <c r="J7" s="488"/>
      <c r="K7" s="488"/>
      <c r="L7" s="488"/>
      <c r="M7" s="488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1" t="s">
        <v>209</v>
      </c>
      <c r="C9" s="351"/>
      <c r="D9" s="351"/>
      <c r="E9" s="335" t="str">
        <f>+'A.2.4. Cálculo PM10 y VM'!E9:F9</f>
        <v>CA-VMP-9</v>
      </c>
      <c r="F9" s="335"/>
      <c r="G9" s="148"/>
      <c r="H9" s="354" t="s">
        <v>184</v>
      </c>
      <c r="I9" s="354"/>
      <c r="J9" s="335" t="str">
        <f>+'A.2.3. Flujo promedio'!H9</f>
        <v>0004-4-2022-411</v>
      </c>
      <c r="K9" s="335"/>
      <c r="L9" s="335"/>
      <c r="M9" s="335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72" t="s">
        <v>197</v>
      </c>
      <c r="D12" s="209" t="str">
        <f>'A.2.4. Cálculo PM10 y VM'!D17</f>
        <v>1-221489</v>
      </c>
      <c r="E12" s="272">
        <f>'A.2.4. Cálculo PM10 y VM'!E17</f>
        <v>44671.677083333336</v>
      </c>
      <c r="F12" s="194">
        <f>'A.2.4. Cálculo PM10 y VM'!F17</f>
        <v>44672.645833333336</v>
      </c>
      <c r="G12" s="263">
        <f>(F12-E12)*60*24</f>
        <v>1395</v>
      </c>
      <c r="H12" s="269">
        <f>'A.2.1. Promedio meteorologia'!$D$43</f>
        <v>20.478260869565219</v>
      </c>
      <c r="I12" s="269">
        <f>'A.2.1. Promedio meteorologia'!$B$43</f>
        <v>763.37249535775754</v>
      </c>
      <c r="J12" s="273">
        <f>'A.2.3. Flujo promedio'!E28</f>
        <v>0.96357283677568972</v>
      </c>
      <c r="K12" s="274">
        <f>'A.2.3. Flujo promedio'!I28</f>
        <v>1.1799565217391306</v>
      </c>
      <c r="L12" s="275">
        <f>+K12*G12</f>
        <v>1646.0393478260871</v>
      </c>
      <c r="M12" s="276">
        <f>((K12*(I12/760)*(283.15/(H12+273.15))*G12))</f>
        <v>1594.3433017554632</v>
      </c>
      <c r="N12" s="87"/>
      <c r="P12" s="201"/>
    </row>
    <row r="13" spans="1:16" x14ac:dyDescent="0.2">
      <c r="A13" s="87"/>
      <c r="B13" s="91">
        <v>2</v>
      </c>
      <c r="C13" s="473"/>
      <c r="D13" s="209" t="str">
        <f>'A.2.4. Cálculo PM10 y VM'!D18</f>
        <v>1-221490</v>
      </c>
      <c r="E13" s="92">
        <f>'A.2.4. Cálculo PM10 y VM'!E18</f>
        <v>44672.65625</v>
      </c>
      <c r="F13" s="92">
        <f>'A.2.4. Cálculo PM10 y VM'!F18</f>
        <v>44673.614583333336</v>
      </c>
      <c r="G13" s="186">
        <f t="shared" ref="G13:G26" si="0">(F13-E13)*60*24</f>
        <v>1380.0000000034925</v>
      </c>
      <c r="H13" s="96">
        <f>'A.2.1. Promedio meteorologia'!$D$72</f>
        <v>19.445833333333336</v>
      </c>
      <c r="I13" s="96">
        <f>'A.2.1. Promedio meteorologia'!$B$72</f>
        <v>762.14915767840273</v>
      </c>
      <c r="J13" s="185">
        <f>'A.2.3. Flujo promedio'!E36</f>
        <v>0.96400410700009764</v>
      </c>
      <c r="K13" s="202">
        <f>'A.2.3. Flujo promedio'!I36</f>
        <v>1.1778916666666668</v>
      </c>
      <c r="L13" s="203">
        <f t="shared" ref="L13:L15" si="1">+K13*G13</f>
        <v>1625.490500004114</v>
      </c>
      <c r="M13" s="205">
        <f t="shared" ref="M13:M14" si="2">((K13*(I13/760)*(283.15/(H13+273.15))*G13))</f>
        <v>1577.4632342905468</v>
      </c>
      <c r="N13" s="87"/>
      <c r="P13" s="201"/>
    </row>
    <row r="14" spans="1:16" x14ac:dyDescent="0.2">
      <c r="A14" s="87"/>
      <c r="B14" s="91">
        <v>3</v>
      </c>
      <c r="C14" s="473"/>
      <c r="D14" s="209" t="str">
        <f>'A.2.4. Cálculo PM10 y VM'!D19</f>
        <v>1-221491</v>
      </c>
      <c r="E14" s="92">
        <f>'A.2.4. Cálculo PM10 y VM'!E19</f>
        <v>44673.625</v>
      </c>
      <c r="F14" s="92">
        <f>'A.2.4. Cálculo PM10 y VM'!F19</f>
        <v>44674.583333333336</v>
      </c>
      <c r="G14" s="186">
        <f t="shared" si="0"/>
        <v>1380.0000000034925</v>
      </c>
      <c r="H14" s="96">
        <f>'A.2.1. Promedio meteorologia'!$D$101</f>
        <v>19.347826086956523</v>
      </c>
      <c r="I14" s="96">
        <f>'A.2.1. Promedio meteorologia'!$B$101</f>
        <v>761.76134062304379</v>
      </c>
      <c r="J14" s="185">
        <f>'A.2.3. Flujo promedio'!E44</f>
        <v>0.96435327331279819</v>
      </c>
      <c r="K14" s="202">
        <f>'A.2.3. Flujo promedio'!I44</f>
        <v>1.1766956521739129</v>
      </c>
      <c r="L14" s="203">
        <f t="shared" si="1"/>
        <v>1623.8400000041095</v>
      </c>
      <c r="M14" s="205">
        <f t="shared" si="2"/>
        <v>1575.5873838582363</v>
      </c>
      <c r="N14" s="87"/>
      <c r="P14" s="201"/>
    </row>
    <row r="15" spans="1:16" x14ac:dyDescent="0.2">
      <c r="A15" s="87"/>
      <c r="B15" s="91">
        <v>4</v>
      </c>
      <c r="C15" s="473"/>
      <c r="D15" s="209" t="str">
        <f>'A.2.4. Cálculo PM10 y VM'!D20</f>
        <v>1-221492</v>
      </c>
      <c r="E15" s="92">
        <f>'A.2.4. Cálculo PM10 y VM'!E20</f>
        <v>44674.607638888891</v>
      </c>
      <c r="F15" s="92">
        <f>'A.2.4. Cálculo PM10 y VM'!F20</f>
        <v>44675.583333333336</v>
      </c>
      <c r="G15" s="186">
        <f t="shared" si="0"/>
        <v>1405.0000000011642</v>
      </c>
      <c r="H15" s="96">
        <f>'A.2.1. Promedio meteorologia'!$D$130</f>
        <v>18.780952380952378</v>
      </c>
      <c r="I15" s="96">
        <f>'A.2.1. Promedio meteorologia'!$B$130</f>
        <v>761.25334289778255</v>
      </c>
      <c r="J15" s="185">
        <f>'A.2.3. Flujo promedio'!E52</f>
        <v>0.96481980197481565</v>
      </c>
      <c r="K15" s="202">
        <f>'A.2.3. Flujo promedio'!I52</f>
        <v>1.1781714285714286</v>
      </c>
      <c r="L15" s="203">
        <f t="shared" si="1"/>
        <v>1655.3308571442287</v>
      </c>
      <c r="M15" s="205">
        <f>((K15*(I15/760)*(283.15/(H15+273.15))*G15))</f>
        <v>1608.1881333981601</v>
      </c>
      <c r="N15" s="87"/>
      <c r="P15" s="201"/>
    </row>
    <row r="16" spans="1:16" ht="13.5" thickBot="1" x14ac:dyDescent="0.25">
      <c r="A16" s="87"/>
      <c r="B16" s="91">
        <v>5</v>
      </c>
      <c r="C16" s="473"/>
      <c r="D16" s="78" t="str">
        <f>'A.2.4. Cálculo PM10 y VM'!D21</f>
        <v>1-221493</v>
      </c>
      <c r="E16" s="92">
        <f>'A.2.4. Cálculo PM10 y VM'!E21</f>
        <v>44676.513888888891</v>
      </c>
      <c r="F16" s="92">
        <f>'A.2.4. Cálculo PM10 y VM'!F21</f>
        <v>44677.490972222222</v>
      </c>
      <c r="G16" s="187">
        <f t="shared" si="0"/>
        <v>1406.999999997206</v>
      </c>
      <c r="H16" s="96">
        <f>'A.2.1. Promedio meteorologia'!$D$159</f>
        <v>18.55</v>
      </c>
      <c r="I16" s="96">
        <f>'A.2.1. Promedio meteorologia'!$B$159</f>
        <v>760.83967137206673</v>
      </c>
      <c r="J16" s="185">
        <f>'A.2.3. Flujo promedio'!E60</f>
        <v>0.96578184023402602</v>
      </c>
      <c r="K16" s="202">
        <f>'A.2.3. Flujo promedio'!I60</f>
        <v>1.1791</v>
      </c>
      <c r="L16" s="204">
        <f>+K16*G16</f>
        <v>1658.9936999967056</v>
      </c>
      <c r="M16" s="205">
        <f>((K16*(I16/760)*(283.15/(H16+273.15))*G16))</f>
        <v>1612.1462250403208</v>
      </c>
      <c r="N16" s="87"/>
      <c r="P16" s="201"/>
    </row>
    <row r="17" spans="1:14" ht="13.5" hidden="1" thickBot="1" x14ac:dyDescent="0.25">
      <c r="A17" s="87"/>
      <c r="B17" s="91">
        <v>6</v>
      </c>
      <c r="C17" s="473"/>
      <c r="D17" s="78"/>
      <c r="E17" s="92"/>
      <c r="F17" s="92"/>
      <c r="G17" s="404">
        <f t="shared" si="0"/>
        <v>0</v>
      </c>
      <c r="H17" s="405"/>
      <c r="I17" s="98"/>
      <c r="J17" s="468"/>
      <c r="K17" s="469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73"/>
      <c r="D18" s="78"/>
      <c r="E18" s="92"/>
      <c r="F18" s="92"/>
      <c r="G18" s="402">
        <f t="shared" si="0"/>
        <v>0</v>
      </c>
      <c r="H18" s="403"/>
      <c r="I18" s="98"/>
      <c r="J18" s="468"/>
      <c r="K18" s="469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73"/>
      <c r="D19" s="78"/>
      <c r="E19" s="92"/>
      <c r="F19" s="92"/>
      <c r="G19" s="402">
        <f t="shared" si="0"/>
        <v>0</v>
      </c>
      <c r="H19" s="403"/>
      <c r="I19" s="98"/>
      <c r="J19" s="468"/>
      <c r="K19" s="469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73"/>
      <c r="D20" s="78"/>
      <c r="E20" s="92"/>
      <c r="F20" s="92"/>
      <c r="G20" s="402">
        <f t="shared" si="0"/>
        <v>0</v>
      </c>
      <c r="H20" s="403"/>
      <c r="I20" s="98"/>
      <c r="J20" s="468"/>
      <c r="K20" s="469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73"/>
      <c r="D21" s="78"/>
      <c r="E21" s="92"/>
      <c r="F21" s="92"/>
      <c r="G21" s="402">
        <f t="shared" si="0"/>
        <v>0</v>
      </c>
      <c r="H21" s="403"/>
      <c r="I21" s="98"/>
      <c r="J21" s="468"/>
      <c r="K21" s="469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73"/>
      <c r="D22" s="78"/>
      <c r="E22" s="92"/>
      <c r="F22" s="92"/>
      <c r="G22" s="402">
        <f t="shared" si="0"/>
        <v>0</v>
      </c>
      <c r="H22" s="403"/>
      <c r="I22" s="98"/>
      <c r="J22" s="468"/>
      <c r="K22" s="469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73"/>
      <c r="D23" s="78"/>
      <c r="E23" s="92"/>
      <c r="F23" s="92"/>
      <c r="G23" s="402">
        <f t="shared" si="0"/>
        <v>0</v>
      </c>
      <c r="H23" s="403"/>
      <c r="I23" s="98"/>
      <c r="J23" s="468"/>
      <c r="K23" s="469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73"/>
      <c r="D24" s="78"/>
      <c r="E24" s="92"/>
      <c r="F24" s="92"/>
      <c r="G24" s="402">
        <f t="shared" si="0"/>
        <v>0</v>
      </c>
      <c r="H24" s="403"/>
      <c r="I24" s="98"/>
      <c r="J24" s="468"/>
      <c r="K24" s="469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73"/>
      <c r="D25" s="78"/>
      <c r="E25" s="92"/>
      <c r="F25" s="92"/>
      <c r="G25" s="402">
        <f t="shared" si="0"/>
        <v>0</v>
      </c>
      <c r="H25" s="403"/>
      <c r="I25" s="98"/>
      <c r="J25" s="468"/>
      <c r="K25" s="469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74"/>
      <c r="D26" s="159"/>
      <c r="E26" s="160"/>
      <c r="F26" s="160"/>
      <c r="G26" s="432">
        <f t="shared" si="0"/>
        <v>0</v>
      </c>
      <c r="H26" s="433"/>
      <c r="I26" s="165"/>
      <c r="J26" s="470"/>
      <c r="K26" s="471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62" t="s">
        <v>14</v>
      </c>
      <c r="C28" s="463"/>
      <c r="D28" s="463"/>
      <c r="E28" s="463"/>
      <c r="F28" s="463"/>
      <c r="G28" s="463"/>
      <c r="H28" s="463"/>
      <c r="I28" s="463"/>
      <c r="J28" s="463"/>
      <c r="K28" s="463"/>
      <c r="L28" s="463"/>
      <c r="M28" s="464"/>
      <c r="N28" s="54"/>
    </row>
    <row r="29" spans="1:14" s="3" customFormat="1" ht="48" customHeight="1" thickBot="1" x14ac:dyDescent="0.25">
      <c r="A29" s="52"/>
      <c r="B29" s="465" t="s">
        <v>254</v>
      </c>
      <c r="C29" s="466"/>
      <c r="D29" s="466"/>
      <c r="E29" s="466"/>
      <c r="F29" s="466"/>
      <c r="G29" s="466"/>
      <c r="H29" s="466"/>
      <c r="I29" s="466"/>
      <c r="J29" s="466"/>
      <c r="K29" s="466"/>
      <c r="L29" s="466"/>
      <c r="M29" s="467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65" zoomScale="90" zoomScaleNormal="90" zoomScaleSheetLayoutView="90" workbookViewId="0">
      <selection activeCell="I71" sqref="I71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9" t="s">
        <v>245</v>
      </c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1"/>
      <c r="T2" s="23"/>
    </row>
    <row r="3" spans="1:20" s="15" customFormat="1" ht="12" customHeight="1" x14ac:dyDescent="0.2">
      <c r="A3" s="23"/>
      <c r="B3" s="26"/>
      <c r="C3" s="27"/>
      <c r="D3" s="27"/>
      <c r="E3" s="452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53"/>
      <c r="T3" s="23"/>
    </row>
    <row r="4" spans="1:20" s="15" customFormat="1" ht="12" customHeight="1" x14ac:dyDescent="0.2">
      <c r="A4" s="23"/>
      <c r="B4" s="26"/>
      <c r="C4" s="27"/>
      <c r="D4" s="27"/>
      <c r="E4" s="452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53"/>
      <c r="T4" s="23"/>
    </row>
    <row r="5" spans="1:20" s="15" customFormat="1" ht="12" customHeight="1" thickBot="1" x14ac:dyDescent="0.25">
      <c r="A5" s="23"/>
      <c r="B5" s="28"/>
      <c r="C5" s="29"/>
      <c r="D5" s="29"/>
      <c r="E5" s="454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55"/>
      <c r="S5" s="456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61" t="s">
        <v>183</v>
      </c>
      <c r="C7" s="461"/>
      <c r="D7" s="461"/>
      <c r="E7" s="4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51" t="s">
        <v>209</v>
      </c>
      <c r="C9" s="351"/>
      <c r="D9" s="351"/>
      <c r="E9" s="101" t="str">
        <f>+'A.2.1. Promedio meteorologia'!B8</f>
        <v>CA-VMP-9</v>
      </c>
      <c r="F9" s="148"/>
      <c r="G9" s="354" t="s">
        <v>184</v>
      </c>
      <c r="H9" s="354"/>
      <c r="I9" s="183" t="str">
        <f>'A.2.1. Promedio meteorologia'!E8</f>
        <v>0004-4-2022-411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45" t="s">
        <v>106</v>
      </c>
      <c r="C11" s="446"/>
      <c r="D11" s="446"/>
      <c r="E11" s="446"/>
      <c r="F11" s="446"/>
      <c r="G11" s="446"/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7"/>
      <c r="T11" s="197"/>
    </row>
    <row r="12" spans="1:20" s="16" customFormat="1" ht="13.15" customHeight="1" x14ac:dyDescent="0.2">
      <c r="A12" s="36"/>
      <c r="B12" s="443" t="s">
        <v>185</v>
      </c>
      <c r="C12" s="444"/>
      <c r="D12" s="442" t="s">
        <v>105</v>
      </c>
      <c r="E12" s="444" t="s">
        <v>150</v>
      </c>
      <c r="F12" s="444"/>
      <c r="G12" s="444"/>
      <c r="H12" s="444"/>
      <c r="I12" s="444"/>
      <c r="J12" s="444"/>
      <c r="K12" s="444"/>
      <c r="L12" s="444"/>
      <c r="M12" s="444"/>
      <c r="N12" s="444"/>
      <c r="O12" s="444"/>
      <c r="P12" s="444"/>
      <c r="Q12" s="444"/>
      <c r="R12" s="444"/>
      <c r="S12" s="448"/>
      <c r="T12" s="198"/>
    </row>
    <row r="13" spans="1:20" ht="12.75" customHeight="1" x14ac:dyDescent="0.2">
      <c r="A13" s="20"/>
      <c r="B13" s="443"/>
      <c r="C13" s="444"/>
      <c r="D13" s="442"/>
      <c r="E13" s="37">
        <f>'A.2.4. Cálculo PM10 y VM'!$E17</f>
        <v>44671.677083333336</v>
      </c>
      <c r="F13" s="37">
        <f>'A.2.4. Cálculo PM10 y VM'!$E18</f>
        <v>44672.65625</v>
      </c>
      <c r="G13" s="37">
        <f>'A.2.4. Cálculo PM10 y VM'!$E19</f>
        <v>44673.625</v>
      </c>
      <c r="H13" s="37">
        <f>'A.2.4. Cálculo PM10 y VM'!$E20</f>
        <v>44674.607638888891</v>
      </c>
      <c r="I13" s="37">
        <f>'A.2.4. Cálculo PM10 y VM'!$E21</f>
        <v>44676.513888888891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840.846</v>
      </c>
      <c r="F14" s="40">
        <f>'A.2.5. Conc. de Metales PM 10'!F14</f>
        <v>802.43600000000004</v>
      </c>
      <c r="G14" s="40">
        <f>'A.2.5. Conc. de Metales PM 10'!G14</f>
        <v>866.19200000000001</v>
      </c>
      <c r="H14" s="40">
        <f>'A.2.5. Conc. de Metales PM 10'!H14</f>
        <v>565.85799999999995</v>
      </c>
      <c r="I14" s="40">
        <f>'A.2.5. Conc. de Metales PM 10'!I14</f>
        <v>862.42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17.998000000000001</v>
      </c>
      <c r="F16" s="40">
        <f>'A.2.5. Conc. de Metales PM 10'!F16</f>
        <v>6.3140000000000001</v>
      </c>
      <c r="G16" s="40">
        <f>'A.2.5. Conc. de Metales PM 10'!G16</f>
        <v>6.1070000000000002</v>
      </c>
      <c r="H16" s="40">
        <f>'A.2.5. Conc. de Metales PM 10'!H16</f>
        <v>11.374000000000001</v>
      </c>
      <c r="I16" s="40">
        <f>'A.2.5. Conc. de Metales PM 10'!I16</f>
        <v>9.3729999999999993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21.091000000000001</v>
      </c>
      <c r="F17" s="40">
        <f>'A.2.5. Conc. de Metales PM 10'!F17</f>
        <v>17.687000000000001</v>
      </c>
      <c r="G17" s="40">
        <f>'A.2.5. Conc. de Metales PM 10'!G17</f>
        <v>18.975000000000001</v>
      </c>
      <c r="H17" s="40">
        <f>'A.2.5. Conc. de Metales PM 10'!H17</f>
        <v>16.192</v>
      </c>
      <c r="I17" s="40">
        <f>'A.2.5. Conc. de Metales PM 10'!I17</f>
        <v>24.035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>
        <f>'A.2.5. Conc. de Metales PM 10'!E19</f>
        <v>1.4259999999999999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>
        <f>'A.2.5. Conc. de Metales PM 10'!E20</f>
        <v>5.6580000000000004</v>
      </c>
      <c r="F20" s="40">
        <f>'A.2.5. Conc. de Metales PM 10'!F20</f>
        <v>3.496</v>
      </c>
      <c r="G20" s="40">
        <f>'A.2.5. Conc. de Metales PM 10'!G20</f>
        <v>4.3010000000000002</v>
      </c>
      <c r="H20" s="40">
        <f>'A.2.5. Conc. de Metales PM 10'!H20</f>
        <v>18.055</v>
      </c>
      <c r="I20" s="40">
        <f>'A.2.5. Conc. de Metales PM 10'!I20</f>
        <v>5.9569999999999999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2.806</v>
      </c>
      <c r="F21" s="40">
        <f>'A.2.5. Conc. de Metales PM 10'!F21</f>
        <v>2.8519999999999999</v>
      </c>
      <c r="G21" s="40">
        <f>'A.2.5. Conc. de Metales PM 10'!G21</f>
        <v>3.3119999999999998</v>
      </c>
      <c r="H21" s="40">
        <f>'A.2.5. Conc. de Metales PM 10'!H21</f>
        <v>2.8980000000000001</v>
      </c>
      <c r="I21" s="40">
        <f>'A.2.5. Conc. de Metales PM 10'!I21</f>
        <v>4.6920000000000002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4715.9889999999996</v>
      </c>
      <c r="F22" s="40">
        <f>'A.2.5. Conc. de Metales PM 10'!F22</f>
        <v>4880.2780000000002</v>
      </c>
      <c r="G22" s="40">
        <f>'A.2.5. Conc. de Metales PM 10'!G22</f>
        <v>4699.82</v>
      </c>
      <c r="H22" s="40">
        <f>'A.2.5. Conc. de Metales PM 10'!H22</f>
        <v>3528.752</v>
      </c>
      <c r="I22" s="40">
        <f>'A.2.5. Conc. de Metales PM 10'!I22</f>
        <v>4686.4570000000003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0.98899999999999999</v>
      </c>
      <c r="F23" s="40">
        <f>'A.2.5. Conc. de Metales PM 10'!F23</f>
        <v>0.94299999999999995</v>
      </c>
      <c r="G23" s="40">
        <f>'A.2.5. Conc. de Metales PM 10'!G23</f>
        <v>1.173</v>
      </c>
      <c r="H23" s="40">
        <f>'A.2.5. Conc. de Metales PM 10'!H23</f>
        <v>0.73599999999999999</v>
      </c>
      <c r="I23" s="40">
        <f>'A.2.5. Conc. de Metales PM 10'!I23</f>
        <v>1.2190000000000001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826.73500000000001</v>
      </c>
      <c r="F24" s="40">
        <f>'A.2.5. Conc. de Metales PM 10'!F24</f>
        <v>876.32299999999998</v>
      </c>
      <c r="G24" s="40">
        <f>'A.2.5. Conc. de Metales PM 10'!G24</f>
        <v>1019.6130000000001</v>
      </c>
      <c r="H24" s="40">
        <f>'A.2.5. Conc. de Metales PM 10'!H24</f>
        <v>848.7</v>
      </c>
      <c r="I24" s="40">
        <f>'A.2.5. Conc. de Metales PM 10'!I24</f>
        <v>826.06799999999998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29.9</v>
      </c>
      <c r="F25" s="40">
        <f>'A.2.5. Conc. de Metales PM 10'!F25</f>
        <v>4.8070000000000004</v>
      </c>
      <c r="G25" s="40">
        <f>'A.2.5. Conc. de Metales PM 10'!G25</f>
        <v>4.8070000000000004</v>
      </c>
      <c r="H25" s="40">
        <f>'A.2.5. Conc. de Metales PM 10'!H25</f>
        <v>24.632999999999999</v>
      </c>
      <c r="I25" s="40">
        <f>'A.2.5. Conc. de Metales PM 10'!I25</f>
        <v>42.895000000000003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5.2670000000000003</v>
      </c>
      <c r="F26" s="40">
        <f>'A.2.5. Conc. de Metales PM 10'!F26</f>
        <v>7.5209999999999999</v>
      </c>
      <c r="G26" s="40">
        <f>'A.2.5. Conc. de Metales PM 10'!G26</f>
        <v>7.6130000000000004</v>
      </c>
      <c r="H26" s="40">
        <f>'A.2.5. Conc. de Metales PM 10'!H26</f>
        <v>7.0839999999999996</v>
      </c>
      <c r="I26" s="40">
        <f>'A.2.5. Conc. de Metales PM 10'!I26</f>
        <v>8.3490000000000002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19.457999999999998</v>
      </c>
      <c r="F27" s="40">
        <f>'A.2.5. Conc. de Metales PM 10'!F27</f>
        <v>20.884</v>
      </c>
      <c r="G27" s="40">
        <f>'A.2.5. Conc. de Metales PM 10'!G27</f>
        <v>17.227</v>
      </c>
      <c r="H27" s="40">
        <f>'A.2.5. Conc. de Metales PM 10'!H27</f>
        <v>13.294</v>
      </c>
      <c r="I27" s="40">
        <f>'A.2.5. Conc. de Metales PM 10'!I27</f>
        <v>18.009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253.39</v>
      </c>
      <c r="F28" s="40">
        <f>'A.2.5. Conc. de Metales PM 10'!F28</f>
        <v>248.77</v>
      </c>
      <c r="G28" s="40">
        <f>'A.2.5. Conc. de Metales PM 10'!G28</f>
        <v>267.95</v>
      </c>
      <c r="H28" s="40">
        <f>'A.2.5. Conc. de Metales PM 10'!H28</f>
        <v>203.14</v>
      </c>
      <c r="I28" s="40">
        <f>'A.2.5. Conc. de Metales PM 10'!I28</f>
        <v>293.23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1670.41</v>
      </c>
      <c r="F29" s="40">
        <f>'A.2.5. Conc. de Metales PM 10'!F29</f>
        <v>1621.56</v>
      </c>
      <c r="G29" s="40">
        <f>'A.2.5. Conc. de Metales PM 10'!G29</f>
        <v>1725.47</v>
      </c>
      <c r="H29" s="40">
        <f>'A.2.5. Conc. de Metales PM 10'!H29</f>
        <v>1163.33</v>
      </c>
      <c r="I29" s="40">
        <f>'A.2.5. Conc. de Metales PM 10'!I29</f>
        <v>1982.68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1.38</v>
      </c>
      <c r="F30" s="40">
        <f>'A.2.5. Conc. de Metales PM 10'!F30</f>
        <v>1.4259999999999999</v>
      </c>
      <c r="G30" s="40">
        <f>'A.2.5. Conc. de Metales PM 10'!G30</f>
        <v>1.357</v>
      </c>
      <c r="H30" s="40">
        <f>'A.2.5. Conc. de Metales PM 10'!H30</f>
        <v>0.89700000000000002</v>
      </c>
      <c r="I30" s="40">
        <f>'A.2.5. Conc. de Metales PM 10'!I30</f>
        <v>1.3109999999999999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2241.6</v>
      </c>
      <c r="F31" s="40">
        <f>'A.2.5. Conc. de Metales PM 10'!F31</f>
        <v>2396.0300000000002</v>
      </c>
      <c r="G31" s="40">
        <f>'A.2.5. Conc. de Metales PM 10'!G31</f>
        <v>1723.51</v>
      </c>
      <c r="H31" s="40">
        <f>'A.2.5. Conc. de Metales PM 10'!H31</f>
        <v>1413.67</v>
      </c>
      <c r="I31" s="40">
        <f>'A.2.5. Conc. de Metales PM 10'!I31</f>
        <v>1946.33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42.838000000000001</v>
      </c>
      <c r="F32" s="40">
        <f>'A.2.5. Conc. de Metales PM 10'!F32</f>
        <v>39.963000000000001</v>
      </c>
      <c r="G32" s="40">
        <f>'A.2.5. Conc. de Metales PM 10'!G32</f>
        <v>46.287999999999997</v>
      </c>
      <c r="H32" s="40">
        <f>'A.2.5. Conc. de Metales PM 10'!H32</f>
        <v>28.302</v>
      </c>
      <c r="I32" s="40">
        <f>'A.2.5. Conc. de Metales PM 10'!I32</f>
        <v>47.829000000000001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34.396999999999998</v>
      </c>
      <c r="F34" s="40">
        <f>'A.2.5. Conc. de Metales PM 10'!F34</f>
        <v>26.530999999999999</v>
      </c>
      <c r="G34" s="40">
        <f>'A.2.5. Conc. de Metales PM 10'!G34</f>
        <v>4.3360000000000003</v>
      </c>
      <c r="H34" s="40">
        <f>'A.2.5. Conc. de Metales PM 10'!H34</f>
        <v>4.6580000000000004</v>
      </c>
      <c r="I34" s="40">
        <f>'A.2.5. Conc. de Metales PM 10'!I34</f>
        <v>70.415000000000006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5.7850000000000001</v>
      </c>
      <c r="F35" s="40">
        <f>'A.2.5. Conc. de Metales PM 10'!F35</f>
        <v>4.359</v>
      </c>
      <c r="G35" s="40">
        <f>'A.2.5. Conc. de Metales PM 10'!G35</f>
        <v>3.899</v>
      </c>
      <c r="H35" s="40">
        <f>'A.2.5. Conc. de Metales PM 10'!H35</f>
        <v>3.508</v>
      </c>
      <c r="I35" s="40">
        <f>'A.2.5. Conc. de Metales PM 10'!I35</f>
        <v>6.5209999999999999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 t="str">
        <f>'A.2.5. Conc. de Metales PM 10'!E36</f>
        <v>&lt;0,576</v>
      </c>
      <c r="F36" s="40" t="str">
        <f>'A.2.5. Conc. de Metales PM 10'!F36</f>
        <v>&lt;0,576</v>
      </c>
      <c r="G36" s="40">
        <f>'A.2.5. Conc. de Metales PM 10'!G36</f>
        <v>1.8169999999999999</v>
      </c>
      <c r="H36" s="40" t="str">
        <f>'A.2.5. Conc. de Metales PM 10'!H36</f>
        <v>&lt;0,576</v>
      </c>
      <c r="I36" s="40">
        <f>'A.2.5. Conc. de Metales PM 10'!I36</f>
        <v>0.78200000000000003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1564.345</v>
      </c>
      <c r="F37" s="40">
        <f>'A.2.5. Conc. de Metales PM 10'!F37</f>
        <v>1170.884</v>
      </c>
      <c r="G37" s="40">
        <f>'A.2.5. Conc. de Metales PM 10'!G37</f>
        <v>1179.164</v>
      </c>
      <c r="H37" s="40">
        <f>'A.2.5. Conc. de Metales PM 10'!H37</f>
        <v>2387.3539999999998</v>
      </c>
      <c r="I37" s="40">
        <f>'A.2.5. Conc. de Metales PM 10'!I37</f>
        <v>2312.1669999999999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673.58</v>
      </c>
      <c r="F38" s="40">
        <f>'A.2.5. Conc. de Metales PM 10'!F38</f>
        <v>701.25</v>
      </c>
      <c r="G38" s="40">
        <f>'A.2.5. Conc. de Metales PM 10'!G38</f>
        <v>492.11</v>
      </c>
      <c r="H38" s="40">
        <f>'A.2.5. Conc. de Metales PM 10'!H38</f>
        <v>460.74</v>
      </c>
      <c r="I38" s="40">
        <f>'A.2.5. Conc. de Metales PM 10'!I38</f>
        <v>604.16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2.65</v>
      </c>
      <c r="F39" s="40">
        <f>'A.2.5. Conc. de Metales PM 10'!F39</f>
        <v>2.94</v>
      </c>
      <c r="G39" s="40" t="str">
        <f>'A.2.5. Conc. de Metales PM 10'!G39</f>
        <v>&lt;2,50</v>
      </c>
      <c r="H39" s="40" t="str">
        <f>'A.2.5. Conc. de Metales PM 10'!H39</f>
        <v>&lt;2,50</v>
      </c>
      <c r="I39" s="40">
        <f>'A.2.5. Conc. de Metales PM 10'!I39</f>
        <v>2.92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18633.900000000001</v>
      </c>
      <c r="F41" s="40">
        <f>'A.2.5. Conc. de Metales PM 10'!F41</f>
        <v>20290.599999999999</v>
      </c>
      <c r="G41" s="40">
        <f>'A.2.5. Conc. de Metales PM 10'!G41</f>
        <v>12527.5</v>
      </c>
      <c r="H41" s="40">
        <f>'A.2.5. Conc. de Metales PM 10'!H41</f>
        <v>11278.1</v>
      </c>
      <c r="I41" s="40">
        <f>'A.2.5. Conc. de Metales PM 10'!I41</f>
        <v>14236.5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16.065999999999999</v>
      </c>
      <c r="F43" s="40">
        <f>'A.2.5. Conc. de Metales PM 10'!F43</f>
        <v>16.548999999999999</v>
      </c>
      <c r="G43" s="40">
        <f>'A.2.5. Conc. de Metales PM 10'!G43</f>
        <v>18.895</v>
      </c>
      <c r="H43" s="40">
        <f>'A.2.5. Conc. de Metales PM 10'!H43</f>
        <v>10.891</v>
      </c>
      <c r="I43" s="40">
        <f>'A.2.5. Conc. de Metales PM 10'!I43</f>
        <v>16.571999999999999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10.407999999999999</v>
      </c>
      <c r="F45" s="40">
        <f>'A.2.5. Conc. de Metales PM 10'!F45</f>
        <v>7.6020000000000003</v>
      </c>
      <c r="G45" s="40">
        <f>'A.2.5. Conc. de Metales PM 10'!G45</f>
        <v>4.5659999999999998</v>
      </c>
      <c r="H45" s="40">
        <f>'A.2.5. Conc. de Metales PM 10'!H45</f>
        <v>5.8540000000000001</v>
      </c>
      <c r="I45" s="40">
        <f>'A.2.5. Conc. de Metales PM 10'!I45</f>
        <v>12.225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161.68</v>
      </c>
      <c r="F46" s="172">
        <f>'A.2.5. Conc. de Metales PM 10'!F46</f>
        <v>188.91</v>
      </c>
      <c r="G46" s="172">
        <f>'A.2.5. Conc. de Metales PM 10'!G46</f>
        <v>185.51</v>
      </c>
      <c r="H46" s="172">
        <f>'A.2.5. Conc. de Metales PM 10'!H46</f>
        <v>117.36</v>
      </c>
      <c r="I46" s="172">
        <f>'A.2.5. Conc. de Metales PM 10'!I46</f>
        <v>226.61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MA2217812del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8" t="s">
        <v>191</v>
      </c>
      <c r="C52" s="459"/>
      <c r="D52" s="459"/>
      <c r="E52" s="459"/>
      <c r="F52" s="459"/>
      <c r="G52" s="459"/>
      <c r="H52" s="459"/>
      <c r="I52" s="459"/>
      <c r="J52" s="459"/>
      <c r="K52" s="459"/>
      <c r="L52" s="459"/>
      <c r="M52" s="459"/>
      <c r="N52" s="459"/>
      <c r="O52" s="459"/>
      <c r="P52" s="459"/>
      <c r="Q52" s="459"/>
      <c r="R52" s="459"/>
      <c r="S52" s="460"/>
      <c r="T52" s="197"/>
    </row>
    <row r="53" spans="1:30" s="16" customFormat="1" ht="12.6" customHeight="1" x14ac:dyDescent="0.2">
      <c r="A53" s="36"/>
      <c r="B53" s="443" t="s">
        <v>185</v>
      </c>
      <c r="C53" s="444"/>
      <c r="D53" s="442" t="s">
        <v>105</v>
      </c>
      <c r="E53" s="444" t="str">
        <f>E12</f>
        <v>Fecha</v>
      </c>
      <c r="F53" s="444"/>
      <c r="G53" s="444"/>
      <c r="H53" s="444"/>
      <c r="I53" s="444"/>
      <c r="J53" s="444"/>
      <c r="K53" s="444"/>
      <c r="L53" s="444"/>
      <c r="M53" s="444"/>
      <c r="N53" s="444"/>
      <c r="O53" s="444"/>
      <c r="P53" s="444"/>
      <c r="Q53" s="444"/>
      <c r="R53" s="444"/>
      <c r="S53" s="448"/>
      <c r="T53" s="198"/>
    </row>
    <row r="54" spans="1:30" ht="12.75" customHeight="1" x14ac:dyDescent="0.2">
      <c r="A54" s="20"/>
      <c r="B54" s="443"/>
      <c r="C54" s="444"/>
      <c r="D54" s="442"/>
      <c r="E54" s="37">
        <f>'A.2.4. Cálculo PM10 y VM'!$E17</f>
        <v>44671.677083333336</v>
      </c>
      <c r="F54" s="37">
        <f>'A.2.4. Cálculo PM10 y VM'!$E18</f>
        <v>44672.65625</v>
      </c>
      <c r="G54" s="37">
        <f>'A.2.4. Cálculo PM10 y VM'!$E19</f>
        <v>44673.625</v>
      </c>
      <c r="H54" s="37">
        <f>'A.2.4. Cálculo PM10 y VM'!$E20</f>
        <v>44674.607638888891</v>
      </c>
      <c r="I54" s="37">
        <f>'A.2.4. Cálculo PM10 y VM'!$E21</f>
        <v>44676.513888888891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1" t="s">
        <v>182</v>
      </c>
      <c r="C55" s="442"/>
      <c r="D55" s="442"/>
      <c r="E55" s="47">
        <f>'A.2.6. Cálculo Vol E'!M12</f>
        <v>1594.3433017554632</v>
      </c>
      <c r="F55" s="47">
        <f>'A.2.6. Cálculo Vol E'!M13</f>
        <v>1577.4632342905468</v>
      </c>
      <c r="G55" s="47">
        <f>'A.2.6. Cálculo Vol E'!M14</f>
        <v>1575.5873838582363</v>
      </c>
      <c r="H55" s="47">
        <f>'A.2.6. Cálculo Vol E'!M15</f>
        <v>1608.1881333981601</v>
      </c>
      <c r="I55" s="47">
        <f>'A.2.6. Cálculo Vol E'!M16</f>
        <v>1612.1462250403208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0.52739331552632385</v>
      </c>
      <c r="F56" s="48">
        <f>IF(ISNUMBER(FIND("&lt;",F14)),"&lt; L.C.",PRODUCT(F14,1/F$55))</f>
        <v>0.50868760840622074</v>
      </c>
      <c r="G56" s="48">
        <f>IF(ISNUMBER(FIND("&lt;",G14)),"&lt; L.C.",PRODUCT(G14,1/G$55))</f>
        <v>0.54975814662776945</v>
      </c>
      <c r="H56" s="48">
        <f>IF(ISNUMBER(FIND("&lt;",H14)),"&lt; L.C.",PRODUCT(H14,1/H$55))</f>
        <v>0.35186057417568511</v>
      </c>
      <c r="I56" s="48">
        <f>IF(ISNUMBER(FIND("&lt;",I14)),"&lt; L.C.",PRODUCT(I14,1/I$55))</f>
        <v>0.53495147437908752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0.54975814662776945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 t="e">
        <f t="shared" ref="Y57:AC62" si="5">E57/$U57</f>
        <v>#VALUE!</v>
      </c>
      <c r="Z57" s="226" t="e">
        <f t="shared" si="5"/>
        <v>#VALUE!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1.1288660340707784E-2</v>
      </c>
      <c r="F58" s="48">
        <f t="shared" si="6"/>
        <v>4.0026289442109744E-3</v>
      </c>
      <c r="G58" s="48">
        <f t="shared" si="6"/>
        <v>3.8760147882406998E-3</v>
      </c>
      <c r="H58" s="48">
        <f t="shared" si="6"/>
        <v>7.0725556070149109E-3</v>
      </c>
      <c r="I58" s="48">
        <f t="shared" si="6"/>
        <v>5.8139887402369932E-3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1.1288660340707784E-2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3.762886780235928E-2</v>
      </c>
      <c r="Z58" s="226">
        <f t="shared" si="5"/>
        <v>1.3342096480703249E-2</v>
      </c>
      <c r="AA58" s="226">
        <f t="shared" si="5"/>
        <v>1.2920049294135667E-2</v>
      </c>
      <c r="AB58" s="226">
        <f t="shared" si="5"/>
        <v>2.357518535671637E-2</v>
      </c>
      <c r="AC58" s="226">
        <f t="shared" si="5"/>
        <v>1.9379962467456643E-2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1.3228644029662621E-2</v>
      </c>
      <c r="F59" s="48">
        <f t="shared" si="8"/>
        <v>1.1212305691520354E-2</v>
      </c>
      <c r="G59" s="48">
        <f t="shared" si="8"/>
        <v>1.2043127657911787E-2</v>
      </c>
      <c r="H59" s="48">
        <f t="shared" si="8"/>
        <v>1.0068473746156622E-2</v>
      </c>
      <c r="I59" s="48">
        <f t="shared" si="8"/>
        <v>1.4908697255051333E-2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1.4908697255051333E-2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>
        <f>'A.2.5. Conc. de Metales PM 10'!E61</f>
        <v>8.6632193931652254E-4</v>
      </c>
      <c r="F61" s="301" t="str">
        <f>'A.2.5. Conc. de Metales PM 10'!F61</f>
        <v>&lt; L.C.</v>
      </c>
      <c r="G61" s="40" t="str">
        <f>'A.2.5. Conc. de Metales PM 10'!G61</f>
        <v>&lt; L.C.</v>
      </c>
      <c r="H61" s="40" t="str">
        <f>'A.2.5. Conc. de Metales PM 10'!H61</f>
        <v>&lt; L.C.</v>
      </c>
      <c r="I61" s="40" t="str">
        <f>'A.2.5. Conc. de Metales PM 10'!I61</f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8.6632193931652254E-4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62" si="13">IF(ISNUMBER(FIND("&lt;",E20)),"&lt; L.C.",PRODUCT(E20,1/E$55))</f>
        <v>3.5487965444896455E-3</v>
      </c>
      <c r="F62" s="48">
        <f t="shared" si="13"/>
        <v>2.2162164695852973E-3</v>
      </c>
      <c r="G62" s="48">
        <f t="shared" si="13"/>
        <v>2.7297756024600049E-3</v>
      </c>
      <c r="H62" s="48">
        <f t="shared" si="13"/>
        <v>1.1226920299336574E-2</v>
      </c>
      <c r="I62" s="48">
        <f t="shared" si="13"/>
        <v>3.6950742479026745E-3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1.1226920299336574E-2</v>
      </c>
      <c r="W62" s="14" t="str">
        <f t="shared" si="4"/>
        <v>No Supera</v>
      </c>
      <c r="X62" s="14">
        <f>COUNTIF(E62:I62,"&gt;120")</f>
        <v>0</v>
      </c>
      <c r="Y62" s="226">
        <f>E62/$U62</f>
        <v>2.9573304537413712E-5</v>
      </c>
      <c r="Z62" s="226">
        <f t="shared" si="5"/>
        <v>1.8468470579877477E-5</v>
      </c>
      <c r="AA62" s="226">
        <f t="shared" si="5"/>
        <v>2.2748130020500039E-5</v>
      </c>
      <c r="AB62" s="226">
        <f t="shared" si="5"/>
        <v>9.355766916113812E-5</v>
      </c>
      <c r="AC62" s="226">
        <f t="shared" si="5"/>
        <v>3.0792285399188954E-5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1.7599722700314499E-3</v>
      </c>
      <c r="F63" s="48">
        <f t="shared" si="15"/>
        <v>1.8079660672932687E-3</v>
      </c>
      <c r="G63" s="48">
        <f t="shared" si="15"/>
        <v>2.102073191199148E-3</v>
      </c>
      <c r="H63" s="48">
        <f t="shared" si="15"/>
        <v>1.8020279716132593E-3</v>
      </c>
      <c r="I63" s="48">
        <f t="shared" si="15"/>
        <v>2.9104059713210258E-3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2.9104059713210258E-3</v>
      </c>
      <c r="W63" s="14" t="str">
        <f t="shared" si="4"/>
        <v>No Supera</v>
      </c>
      <c r="X63" s="14">
        <f>COUNTIF(E63:I63,"&gt;0,025")</f>
        <v>0</v>
      </c>
      <c r="Y63" s="226">
        <f>E63/$U63</f>
        <v>7.0398890801257996E-2</v>
      </c>
      <c r="Z63" s="226">
        <f>F63/$U63</f>
        <v>7.2318642691730745E-2</v>
      </c>
      <c r="AA63" s="226">
        <f>G63/$U63</f>
        <v>8.4082927647965919E-2</v>
      </c>
      <c r="AB63" s="226">
        <f>H63/$U63</f>
        <v>7.2081118864530364E-2</v>
      </c>
      <c r="AC63" s="226">
        <f>I63/$U63</f>
        <v>0.11641623885284103</v>
      </c>
      <c r="AD63" s="227">
        <f>MAX(Y63:AC63)</f>
        <v>0.11641623885284103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2.9579507718365456</v>
      </c>
      <c r="F64" s="48">
        <f t="shared" si="17"/>
        <v>3.0937507093120127</v>
      </c>
      <c r="G64" s="48">
        <f t="shared" si="17"/>
        <v>2.9829002492335688</v>
      </c>
      <c r="H64" s="48">
        <f t="shared" si="17"/>
        <v>2.1942407898158147</v>
      </c>
      <c r="I64" s="48">
        <f t="shared" si="17"/>
        <v>2.9069676976000043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3.0937507093120127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6.2031809517501925E-4</v>
      </c>
      <c r="F65" s="48">
        <f t="shared" si="20"/>
        <v>5.97795231927613E-4</v>
      </c>
      <c r="G65" s="48">
        <f t="shared" si="20"/>
        <v>7.4448425521636498E-4</v>
      </c>
      <c r="H65" s="48">
        <f t="shared" si="20"/>
        <v>4.5765789755257375E-4</v>
      </c>
      <c r="I65" s="48">
        <f t="shared" si="20"/>
        <v>7.5613488470595281E-4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7.5613488470595281E-4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6.2031809517501925E-3</v>
      </c>
      <c r="Z65" s="226">
        <f t="shared" si="19"/>
        <v>5.9779523192761298E-3</v>
      </c>
      <c r="AA65" s="226">
        <f t="shared" si="19"/>
        <v>7.4448425521636491E-3</v>
      </c>
      <c r="AB65" s="226">
        <f t="shared" si="19"/>
        <v>4.576578975525737E-3</v>
      </c>
      <c r="AC65" s="226">
        <f t="shared" si="19"/>
        <v>7.5613488470595274E-3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0.51854264955967599</v>
      </c>
      <c r="F66" s="48">
        <f t="shared" si="22"/>
        <v>0.55552673491887772</v>
      </c>
      <c r="G66" s="48">
        <f t="shared" si="22"/>
        <v>0.64713199054895443</v>
      </c>
      <c r="H66" s="48">
        <f t="shared" si="22"/>
        <v>0.52773676311531159</v>
      </c>
      <c r="I66" s="48">
        <f t="shared" si="22"/>
        <v>0.51240265130375462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0.64713199054895443</v>
      </c>
      <c r="W66" s="14" t="str">
        <f t="shared" si="4"/>
        <v>No Supera</v>
      </c>
      <c r="X66" s="14">
        <f>COUNTIF(E66:I66,"&gt;50")</f>
        <v>0</v>
      </c>
      <c r="Y66" s="226">
        <f t="shared" si="19"/>
        <v>1.0370852991193519E-2</v>
      </c>
      <c r="Z66" s="226">
        <f t="shared" si="19"/>
        <v>1.1110534698377554E-2</v>
      </c>
      <c r="AA66" s="226">
        <f t="shared" si="19"/>
        <v>1.2942639810979088E-2</v>
      </c>
      <c r="AB66" s="226">
        <f t="shared" si="19"/>
        <v>1.0554735262306231E-2</v>
      </c>
      <c r="AC66" s="226">
        <f t="shared" si="19"/>
        <v>1.0248053026075092E-2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1.8753802877384304E-2</v>
      </c>
      <c r="F67" s="48">
        <f t="shared" si="24"/>
        <v>3.047297645679784E-3</v>
      </c>
      <c r="G67" s="48">
        <f t="shared" si="24"/>
        <v>3.0509256733376525E-3</v>
      </c>
      <c r="H67" s="48">
        <f t="shared" si="24"/>
        <v>1.5317237758712703E-2</v>
      </c>
      <c r="I67" s="48">
        <f t="shared" si="24"/>
        <v>2.6607387924086828E-2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2.6607387924086828E-2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3.7507605754768608E-2</v>
      </c>
      <c r="Z67" s="226">
        <f t="shared" si="19"/>
        <v>6.0945952913595679E-3</v>
      </c>
      <c r="AA67" s="226">
        <f t="shared" si="19"/>
        <v>6.1018513466753049E-3</v>
      </c>
      <c r="AB67" s="226">
        <f t="shared" si="19"/>
        <v>3.0634475517425406E-2</v>
      </c>
      <c r="AC67" s="226">
        <f t="shared" si="19"/>
        <v>5.3214775848173655E-2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3.3035545068623123E-3</v>
      </c>
      <c r="F68" s="48">
        <f t="shared" si="26"/>
        <v>4.7677814839104746E-3</v>
      </c>
      <c r="G68" s="48">
        <f t="shared" si="26"/>
        <v>4.8318487936591529E-3</v>
      </c>
      <c r="H68" s="48">
        <f t="shared" si="26"/>
        <v>4.4049572639435226E-3</v>
      </c>
      <c r="I68" s="48">
        <f t="shared" si="26"/>
        <v>5.1788106254388837E-3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5.1788106254388837E-3</v>
      </c>
      <c r="W68" s="14" t="str">
        <f t="shared" si="4"/>
        <v>No Supera</v>
      </c>
      <c r="X68" s="14">
        <f>COUNTIF(E68:I68,"&gt;10")</f>
        <v>0</v>
      </c>
      <c r="Y68" s="226">
        <f t="shared" si="19"/>
        <v>3.3035545068623123E-4</v>
      </c>
      <c r="Z68" s="226">
        <f t="shared" si="19"/>
        <v>4.7677814839104746E-4</v>
      </c>
      <c r="AA68" s="226">
        <f t="shared" si="19"/>
        <v>4.8318487936591526E-4</v>
      </c>
      <c r="AB68" s="226">
        <f t="shared" si="19"/>
        <v>4.4049572639435228E-4</v>
      </c>
      <c r="AC68" s="226">
        <f t="shared" si="19"/>
        <v>5.1788106254388835E-4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1.2204397872513168E-2</v>
      </c>
      <c r="F69" s="48">
        <f t="shared" si="28"/>
        <v>1.3238977331470066E-2</v>
      </c>
      <c r="G69" s="48">
        <f t="shared" si="28"/>
        <v>1.0933700140334457E-2</v>
      </c>
      <c r="H69" s="48">
        <f t="shared" si="28"/>
        <v>8.2664457745433642E-3</v>
      </c>
      <c r="I69" s="48">
        <f t="shared" si="28"/>
        <v>1.1170822919335114E-2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1.3238977331470066E-2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1.0170331560427639E-4</v>
      </c>
      <c r="Z69" s="226">
        <f t="shared" si="19"/>
        <v>1.1032481109558388E-4</v>
      </c>
      <c r="AA69" s="226">
        <f t="shared" si="19"/>
        <v>9.1114167836120472E-5</v>
      </c>
      <c r="AB69" s="226">
        <f t="shared" si="19"/>
        <v>6.8887048121194698E-5</v>
      </c>
      <c r="AC69" s="226">
        <f t="shared" si="19"/>
        <v>9.309019099445928E-5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0.15893063916723774</v>
      </c>
      <c r="F70" s="48">
        <f t="shared" si="30"/>
        <v>0.15770256611519862</v>
      </c>
      <c r="G70" s="48">
        <f t="shared" si="30"/>
        <v>0.17006356026020886</v>
      </c>
      <c r="H70" s="48">
        <f t="shared" si="30"/>
        <v>0.1263160669956927</v>
      </c>
      <c r="I70" s="48">
        <f t="shared" si="30"/>
        <v>0.18188796738500945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0.18188796738500945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1.0477103633582447</v>
      </c>
      <c r="F71" s="48">
        <f t="shared" si="32"/>
        <v>1.0279542272370521</v>
      </c>
      <c r="G71" s="48">
        <f t="shared" si="32"/>
        <v>1.0951280885321237</v>
      </c>
      <c r="H71" s="48">
        <f t="shared" si="32"/>
        <v>0.72337929614108099</v>
      </c>
      <c r="I71" s="48">
        <f t="shared" si="32"/>
        <v>1.2298388131327305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1.2298388131327305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0.26192759083956119</v>
      </c>
      <c r="Z71" s="226">
        <f t="shared" si="19"/>
        <v>0.25698855680926302</v>
      </c>
      <c r="AA71" s="226">
        <f t="shared" si="19"/>
        <v>0.27378202213303093</v>
      </c>
      <c r="AB71" s="226">
        <f t="shared" si="19"/>
        <v>0.18084482403527025</v>
      </c>
      <c r="AC71" s="226">
        <f t="shared" si="19"/>
        <v>0.30745970328318262</v>
      </c>
      <c r="AD71" s="227">
        <f>MAX(Y71:AC71)</f>
        <v>0.30745970328318262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8.6556013280235237E-4</v>
      </c>
      <c r="F72" s="48">
        <f t="shared" si="34"/>
        <v>9.0398303364663433E-4</v>
      </c>
      <c r="G72" s="48">
        <f t="shared" si="34"/>
        <v>8.6126609917187315E-4</v>
      </c>
      <c r="H72" s="48">
        <f t="shared" si="34"/>
        <v>5.5777056264219929E-4</v>
      </c>
      <c r="I72" s="48">
        <f t="shared" si="34"/>
        <v>8.1320166845734541E-4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9.0398303364663433E-4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1.4059707200650386</v>
      </c>
      <c r="F73" s="48">
        <f t="shared" si="36"/>
        <v>1.5189133717449828</v>
      </c>
      <c r="G73" s="48">
        <f t="shared" si="36"/>
        <v>1.0938841080204238</v>
      </c>
      <c r="H73" s="48">
        <f t="shared" si="36"/>
        <v>0.87904516308851488</v>
      </c>
      <c r="I73" s="48">
        <f t="shared" si="36"/>
        <v>1.2072912306396528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1.5189133717449828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2.6868742731150128E-2</v>
      </c>
      <c r="F74" s="48">
        <f t="shared" si="38"/>
        <v>2.5333712463969461E-2</v>
      </c>
      <c r="G74" s="48">
        <f t="shared" si="38"/>
        <v>2.9378249962024806E-2</v>
      </c>
      <c r="H74" s="48">
        <f t="shared" si="38"/>
        <v>1.7598687250724106E-2</v>
      </c>
      <c r="I74" s="48">
        <f t="shared" si="38"/>
        <v>2.9667904348319125E-2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2.9667904348319125E-2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0.13434371365575062</v>
      </c>
      <c r="Z74" s="226">
        <f t="shared" si="40"/>
        <v>0.1266685623198473</v>
      </c>
      <c r="AA74" s="226">
        <f t="shared" si="40"/>
        <v>0.14689124981012402</v>
      </c>
      <c r="AB74" s="226">
        <f t="shared" si="40"/>
        <v>8.7993436253620522E-2</v>
      </c>
      <c r="AC74" s="226">
        <f t="shared" si="40"/>
        <v>0.14833952174159562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 t="str">
        <f t="shared" si="41"/>
        <v>&lt; L.C.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0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 t="e">
        <f t="shared" si="40"/>
        <v>#VALUE!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2.1574399918842403E-2</v>
      </c>
      <c r="F76" s="48">
        <f t="shared" si="43"/>
        <v>1.6818775501878581E-2</v>
      </c>
      <c r="G76" s="48">
        <f t="shared" si="43"/>
        <v>2.7519895401689333E-3</v>
      </c>
      <c r="H76" s="48">
        <f t="shared" si="43"/>
        <v>2.896427291847675E-3</v>
      </c>
      <c r="I76" s="48">
        <f t="shared" si="43"/>
        <v>4.3677799759286026E-2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4.3677799759286026E-2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1.7978666599035336E-4</v>
      </c>
      <c r="Z76" s="226">
        <f t="shared" si="40"/>
        <v>1.4015646251565485E-4</v>
      </c>
      <c r="AA76" s="226">
        <f t="shared" si="40"/>
        <v>2.2933246168074446E-5</v>
      </c>
      <c r="AB76" s="226">
        <f t="shared" si="40"/>
        <v>2.4136894098730624E-5</v>
      </c>
      <c r="AC76" s="226">
        <f t="shared" si="40"/>
        <v>3.6398166466071691E-4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3.6284531654069631E-3</v>
      </c>
      <c r="F77" s="48">
        <f t="shared" si="45"/>
        <v>2.7632973658244593E-3</v>
      </c>
      <c r="G77" s="48">
        <f t="shared" si="45"/>
        <v>2.4746326607746009E-3</v>
      </c>
      <c r="H77" s="48">
        <f t="shared" si="45"/>
        <v>2.1813368269217783E-3</v>
      </c>
      <c r="I77" s="48">
        <f t="shared" si="45"/>
        <v>4.0449184439438207E-3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4.0449184439438207E-3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3.6284531654069627E-2</v>
      </c>
      <c r="Z77" s="226">
        <f t="shared" si="40"/>
        <v>2.7632973658244592E-2</v>
      </c>
      <c r="AA77" s="226">
        <f t="shared" si="40"/>
        <v>2.4746326607746009E-2</v>
      </c>
      <c r="AB77" s="226">
        <f t="shared" si="40"/>
        <v>2.1813368269217783E-2</v>
      </c>
      <c r="AC77" s="226">
        <f t="shared" si="40"/>
        <v>4.0449184439438207E-2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>
        <f>IF(ISNUMBER(FIND("&lt;",G36)),"&lt; L.C.",PRODUCT(G36,1/G$55))</f>
        <v>1.1532207090606437E-3</v>
      </c>
      <c r="H78" s="48" t="str">
        <f>IF(ISNUMBER(FIND("&lt;",H36)),"&lt; L.C.",PRODUCT(H36,1/H$55))</f>
        <v>&lt; L.C.</v>
      </c>
      <c r="I78" s="48">
        <f>IF(ISNUMBER(FIND("&lt;",I36)),"&lt; L.C.",PRODUCT(I36,1/I$55))</f>
        <v>4.850676618868376E-4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1.1532207090606437E-3</v>
      </c>
      <c r="W78" s="14" t="str">
        <f t="shared" si="4"/>
        <v>No Supera</v>
      </c>
      <c r="X78" s="14">
        <f>COUNTIF(E78:I78,"&gt;1")</f>
        <v>0</v>
      </c>
      <c r="Y78" s="226" t="e">
        <f t="shared" si="40"/>
        <v>#VALUE!</v>
      </c>
      <c r="Z78" s="226" t="e">
        <f t="shared" si="40"/>
        <v>#VALUE!</v>
      </c>
      <c r="AA78" s="226">
        <f t="shared" si="40"/>
        <v>1.1532207090606437E-3</v>
      </c>
      <c r="AB78" s="226" t="e">
        <f t="shared" si="40"/>
        <v>#VALUE!</v>
      </c>
      <c r="AC78" s="226">
        <f t="shared" si="40"/>
        <v>4.850676618868376E-4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0.98118454054253346</v>
      </c>
      <c r="F79" s="48">
        <f t="shared" si="48"/>
        <v>0.74225755285294936</v>
      </c>
      <c r="G79" s="48">
        <f t="shared" si="48"/>
        <v>0.74839644698887442</v>
      </c>
      <c r="H79" s="48">
        <f t="shared" si="48"/>
        <v>1.484499201567564</v>
      </c>
      <c r="I79" s="48">
        <f t="shared" si="48"/>
        <v>1.434216675935938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1.484499201567564</v>
      </c>
      <c r="W79" s="14" t="str">
        <f t="shared" si="4"/>
        <v>Supera</v>
      </c>
      <c r="X79" s="14">
        <f>COUNTIF(E79:I79,"&gt;0,5")</f>
        <v>5</v>
      </c>
      <c r="Y79" s="226">
        <f t="shared" si="40"/>
        <v>1.9623690810850669</v>
      </c>
      <c r="Z79" s="226">
        <f t="shared" si="40"/>
        <v>1.4845151057058987</v>
      </c>
      <c r="AA79" s="226">
        <f t="shared" si="40"/>
        <v>1.4967928939777488</v>
      </c>
      <c r="AB79" s="226">
        <f t="shared" si="40"/>
        <v>2.968998403135128</v>
      </c>
      <c r="AC79" s="226">
        <f t="shared" si="40"/>
        <v>2.8684333518718761</v>
      </c>
      <c r="AD79" s="227">
        <f>MAX(Y79:AC79)</f>
        <v>2.968998403135128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0.42248115525580332</v>
      </c>
      <c r="F80" s="48">
        <f t="shared" si="50"/>
        <v>0.44454284876907602</v>
      </c>
      <c r="G80" s="48">
        <f t="shared" si="50"/>
        <v>0.31233431102687581</v>
      </c>
      <c r="H80" s="48">
        <f t="shared" si="50"/>
        <v>0.28649633113909351</v>
      </c>
      <c r="I80" s="48">
        <f t="shared" si="50"/>
        <v>0.37475508773088462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0.44454284876907602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1.6621263419755318E-3</v>
      </c>
      <c r="F81" s="48">
        <f t="shared" si="52"/>
        <v>1.8637518365505646E-3</v>
      </c>
      <c r="G81" s="48" t="str">
        <f t="shared" si="52"/>
        <v>&lt; L.C.</v>
      </c>
      <c r="H81" s="48" t="str">
        <f t="shared" si="52"/>
        <v>&lt; L.C.</v>
      </c>
      <c r="I81" s="48">
        <f t="shared" si="52"/>
        <v>1.8112500929789842E-3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1.8637518365505646E-3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1.6621263419755317E-4</v>
      </c>
      <c r="Z81" s="226">
        <f t="shared" si="54"/>
        <v>1.8637518365505646E-4</v>
      </c>
      <c r="AA81" s="226" t="e">
        <f t="shared" si="54"/>
        <v>#VALUE!</v>
      </c>
      <c r="AB81" s="226" t="e">
        <f t="shared" si="54"/>
        <v>#VALUE!</v>
      </c>
      <c r="AC81" s="226">
        <f t="shared" si="54"/>
        <v>1.8112500929789841E-4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 t="str">
        <f t="shared" ref="E82:I82" si="55">IF(ISNUMBER(FIND("&lt;",E40)),"&lt; L.C.",PRODUCT(E40,1/E$55))</f>
        <v>&lt; L.C.</v>
      </c>
      <c r="F82" s="48" t="str">
        <f t="shared" si="55"/>
        <v>&lt; L.C.</v>
      </c>
      <c r="G82" s="48" t="str">
        <f t="shared" si="55"/>
        <v>&lt; L.C.</v>
      </c>
      <c r="H82" s="48" t="str">
        <f t="shared" si="55"/>
        <v>&lt; L.C.</v>
      </c>
      <c r="I82" s="48" t="str">
        <f t="shared" si="55"/>
        <v>&lt; L.C.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0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11.687507941033157</v>
      </c>
      <c r="F83" s="48">
        <f t="shared" si="57"/>
        <v>12.86280374650098</v>
      </c>
      <c r="G83" s="48">
        <f t="shared" si="57"/>
        <v>7.9510029899599415</v>
      </c>
      <c r="H83" s="48">
        <f t="shared" si="57"/>
        <v>7.0129232804180468</v>
      </c>
      <c r="I83" s="48">
        <f t="shared" si="57"/>
        <v>8.8307746399641474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12.86280374650098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1.0076876154784488E-2</v>
      </c>
      <c r="F85" s="48">
        <f t="shared" si="61"/>
        <v>1.0490894266352141E-2</v>
      </c>
      <c r="G85" s="48">
        <f t="shared" si="61"/>
        <v>1.1992352943148521E-2</v>
      </c>
      <c r="H85" s="48">
        <f t="shared" si="61"/>
        <v>6.7722176117460337E-3</v>
      </c>
      <c r="I85" s="48">
        <f t="shared" si="61"/>
        <v>1.0279464568783469E-2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1.1992352943148521E-2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8.3973967956537396E-5</v>
      </c>
      <c r="Z85" s="226">
        <f t="shared" si="54"/>
        <v>8.7424118886267837E-5</v>
      </c>
      <c r="AA85" s="226">
        <f t="shared" si="54"/>
        <v>9.9936274526237666E-5</v>
      </c>
      <c r="AB85" s="226">
        <f t="shared" si="54"/>
        <v>5.6435146764550278E-5</v>
      </c>
      <c r="AC85" s="226">
        <f t="shared" si="54"/>
        <v>8.5662204739862238E-5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6.5280796102948433E-3</v>
      </c>
      <c r="F87" s="48">
        <f t="shared" si="63"/>
        <v>4.8191297487950313E-3</v>
      </c>
      <c r="G87" s="48">
        <f t="shared" si="63"/>
        <v>2.897966845113318E-3</v>
      </c>
      <c r="H87" s="48">
        <f t="shared" si="63"/>
        <v>3.6401213753706071E-3</v>
      </c>
      <c r="I87" s="48">
        <f t="shared" si="63"/>
        <v>7.5830590365301657E-3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7.5830590365301657E-3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3.2640398051474217E-3</v>
      </c>
      <c r="Z87" s="226">
        <f t="shared" si="54"/>
        <v>2.4095648743975157E-3</v>
      </c>
      <c r="AA87" s="226">
        <f t="shared" si="54"/>
        <v>1.448983422556659E-3</v>
      </c>
      <c r="AB87" s="226">
        <f t="shared" si="54"/>
        <v>1.8200606876853035E-3</v>
      </c>
      <c r="AC87" s="226">
        <f t="shared" si="54"/>
        <v>3.7915295182650828E-3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0.10140852338513359</v>
      </c>
      <c r="F88" s="176">
        <f t="shared" si="65"/>
        <v>0.11975556443631535</v>
      </c>
      <c r="G88" s="176">
        <f t="shared" si="65"/>
        <v>0.11774021669666483</v>
      </c>
      <c r="H88" s="176">
        <f t="shared" si="65"/>
        <v>7.2976536490176713E-2</v>
      </c>
      <c r="I88" s="176">
        <f t="shared" si="65"/>
        <v>0.14056417245546837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0.14056417245546837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8.4507102820944658E-4</v>
      </c>
      <c r="Z88" s="226">
        <f t="shared" si="54"/>
        <v>9.9796303696929453E-4</v>
      </c>
      <c r="AA88" s="226">
        <f t="shared" si="54"/>
        <v>9.811684724722069E-4</v>
      </c>
      <c r="AB88" s="226">
        <f t="shared" si="54"/>
        <v>6.0813780408480592E-4</v>
      </c>
      <c r="AC88" s="226">
        <f t="shared" si="54"/>
        <v>1.1713681037955697E-3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62" t="s">
        <v>14</v>
      </c>
      <c r="C90" s="463"/>
      <c r="D90" s="463"/>
      <c r="E90" s="463"/>
      <c r="F90" s="463"/>
      <c r="G90" s="463"/>
      <c r="H90" s="463"/>
      <c r="I90" s="464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9" t="s">
        <v>252</v>
      </c>
      <c r="C91" s="490"/>
      <c r="D91" s="490"/>
      <c r="E91" s="490"/>
      <c r="F91" s="490"/>
      <c r="G91" s="490"/>
      <c r="H91" s="490"/>
      <c r="I91" s="491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tabSelected="1" zoomScale="90" zoomScaleNormal="90" workbookViewId="0">
      <selection activeCell="J12" sqref="J1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92" t="s">
        <v>230</v>
      </c>
      <c r="C1" s="492"/>
      <c r="D1" s="492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44671.677083333336</v>
      </c>
      <c r="C3" s="237">
        <f>'A.2.4. Cálculo PM10 y VM'!F17</f>
        <v>44672.645833333336</v>
      </c>
      <c r="D3" s="315">
        <f>'A.2.4. Cálculo PM10 y VM'!M17</f>
        <v>113.60603271542057</v>
      </c>
      <c r="F3" s="311">
        <f>'A.2.7. Conc. Metales 10°C'!E79</f>
        <v>0.98118454054253346</v>
      </c>
      <c r="H3" s="240">
        <f>'A.2.7. Conc. Metales 10°C'!E63</f>
        <v>1.7599722700314499E-3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44672.65625</v>
      </c>
      <c r="C4" s="242">
        <f>'A.2.4. Cálculo PM10 y VM'!F18</f>
        <v>44673.614583333336</v>
      </c>
      <c r="D4" s="316">
        <f>'A.2.4. Cálculo PM10 y VM'!M18</f>
        <v>108.27500991211856</v>
      </c>
      <c r="F4" s="311">
        <f>'A.2.7. Conc. Metales 10°C'!F79</f>
        <v>0.74225755285294936</v>
      </c>
      <c r="H4" s="240">
        <f>'A.2.7. Conc. Metales 10°C'!F63</f>
        <v>1.8079660672932687E-3</v>
      </c>
    </row>
    <row r="5" spans="2:10" x14ac:dyDescent="0.2">
      <c r="B5" s="241">
        <f>'A.2.4. Cálculo PM10 y VM'!E19</f>
        <v>44673.625</v>
      </c>
      <c r="C5" s="242">
        <f>'A.2.4. Cálculo PM10 y VM'!F19</f>
        <v>44674.583333333336</v>
      </c>
      <c r="D5" s="316">
        <f>'A.2.4. Cálculo PM10 y VM'!M19</f>
        <v>94.836929746533073</v>
      </c>
      <c r="F5" s="311">
        <f>'A.2.7. Conc. Metales 10°C'!G79</f>
        <v>0.74839644698887442</v>
      </c>
      <c r="H5" s="240">
        <f>'A.2.7. Conc. Metales 10°C'!G63</f>
        <v>2.102073191199148E-3</v>
      </c>
    </row>
    <row r="6" spans="2:10" x14ac:dyDescent="0.2">
      <c r="B6" s="241">
        <f>'A.2.4. Cálculo PM10 y VM'!E20</f>
        <v>44674.607638888891</v>
      </c>
      <c r="C6" s="242">
        <f>'A.2.4. Cálculo PM10 y VM'!F20</f>
        <v>44675.583333333336</v>
      </c>
      <c r="D6" s="316">
        <f>'A.2.4. Cálculo PM10 y VM'!M20</f>
        <v>91.220434481904533</v>
      </c>
      <c r="F6" s="311">
        <f>'A.2.7. Conc. Metales 10°C'!H79</f>
        <v>1.484499201567564</v>
      </c>
      <c r="H6" s="240">
        <f>'A.2.7. Conc. Metales 10°C'!H63</f>
        <v>1.8020279716132593E-3</v>
      </c>
    </row>
    <row r="7" spans="2:10" ht="12.75" thickBot="1" x14ac:dyDescent="0.25">
      <c r="B7" s="247">
        <f>'A.2.4. Cálculo PM10 y VM'!E21</f>
        <v>44676.513888888891</v>
      </c>
      <c r="C7" s="248">
        <f>'A.2.4. Cálculo PM10 y VM'!F21</f>
        <v>44677.490972222222</v>
      </c>
      <c r="D7" s="317">
        <f>'A.2.4. Cálculo PM10 y VM'!M21</f>
        <v>104.88285760238</v>
      </c>
      <c r="F7" s="311">
        <f>'A.2.7. Conc. Metales 10°C'!I79</f>
        <v>1.434216675935938</v>
      </c>
      <c r="H7" s="240">
        <f>'A.2.7. Conc. Metales 10°C'!I63</f>
        <v>2.9104059713210258E-3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102.56425289167134</v>
      </c>
      <c r="E9" s="251"/>
      <c r="F9" s="253">
        <f>AVERAGE(F3:F7)</f>
        <v>1.0781108835775719</v>
      </c>
      <c r="G9" s="251"/>
      <c r="H9" s="308">
        <f>AVERAGE(H3:H7)</f>
        <v>2.07648909429163E-3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0.95036914036473041</v>
      </c>
      <c r="H13" s="240">
        <f>'A.2.5. Conc. de Metales PM 10'!E63</f>
        <v>1.7046980096228348E-3</v>
      </c>
    </row>
    <row r="14" spans="2:10" x14ac:dyDescent="0.2">
      <c r="F14" s="239">
        <f>'A.2.5. Conc. de Metales PM 10'!F79</f>
        <v>0.72032657219284668</v>
      </c>
      <c r="H14" s="240">
        <f>'A.2.5. Conc. de Metales PM 10'!F63</f>
        <v>1.7545473197122846E-3</v>
      </c>
    </row>
    <row r="15" spans="2:10" x14ac:dyDescent="0.2">
      <c r="F15" s="239">
        <f>'A.2.5. Conc. de Metales PM 10'!G79</f>
        <v>0.7261577495301359</v>
      </c>
      <c r="H15" s="240">
        <f>'A.2.5. Conc. de Metales PM 10'!G63</f>
        <v>2.0396098137695942E-3</v>
      </c>
    </row>
    <row r="16" spans="2:10" x14ac:dyDescent="0.2">
      <c r="F16" s="239">
        <f>'A.2.5. Conc. de Metales PM 10'!H79</f>
        <v>1.4422216499477665</v>
      </c>
      <c r="H16" s="240">
        <f>'A.2.5. Conc. de Metales PM 10'!H63</f>
        <v>1.7507074114474133E-3</v>
      </c>
    </row>
    <row r="17" spans="2:11" x14ac:dyDescent="0.2">
      <c r="F17" s="239">
        <f>'A.2.5. Conc. de Metales PM 10'!I79</f>
        <v>1.3937165644478284</v>
      </c>
      <c r="H17" s="240">
        <f>'A.2.5. Conc. de Metales PM 10'!I63</f>
        <v>2.8282205050021089E-3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1.0465583352966616</v>
      </c>
      <c r="G19" s="251"/>
      <c r="H19" s="253">
        <f>AVERAGE(H13:H17)</f>
        <v>2.0155566119108475E-3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92" t="s">
        <v>231</v>
      </c>
      <c r="C22" s="492"/>
      <c r="D22" s="492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3" t="s">
        <v>36</v>
      </c>
      <c r="B1" s="493"/>
      <c r="C1" s="493"/>
      <c r="D1" s="493"/>
      <c r="E1" s="493"/>
      <c r="F1" s="493"/>
      <c r="G1" s="493"/>
    </row>
    <row r="2" spans="1:7" ht="18.75" customHeight="1" x14ac:dyDescent="0.2">
      <c r="A2" s="493" t="s">
        <v>50</v>
      </c>
      <c r="B2" s="493"/>
      <c r="C2" s="493"/>
      <c r="D2" s="493"/>
      <c r="E2" s="493"/>
      <c r="F2" s="493"/>
      <c r="G2" s="493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93" t="s">
        <v>51</v>
      </c>
      <c r="B16" s="493"/>
      <c r="C16" s="493"/>
      <c r="D16" s="493"/>
      <c r="E16" s="493"/>
      <c r="F16" s="493"/>
      <c r="G16" s="493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93" t="s">
        <v>56</v>
      </c>
      <c r="B25" s="493"/>
      <c r="C25" s="493"/>
      <c r="D25" s="493"/>
      <c r="E25" s="493"/>
      <c r="F25" s="493"/>
      <c r="G25" s="493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2022-05-15T01:10:18Z</dcterms:modified>
</cp:coreProperties>
</file>